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Simonas\A. Pirkimai\2026\03 Pirkimai\SAK ir AK\02 Vietinės reikšmės kelių ir g. remontas\"/>
    </mc:Choice>
  </mc:AlternateContent>
  <xr:revisionPtr revIDLastSave="0" documentId="13_ncr:1_{2747F54F-EDA9-433C-9115-F7347F1C524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G159"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5" i="1"/>
  <c r="F34" i="1"/>
  <c r="F33" i="1"/>
  <c r="G158" i="1" l="1"/>
  <c r="F158" i="1"/>
  <c r="F159" i="1" s="1"/>
  <c r="F160" i="1" s="1"/>
</calcChain>
</file>

<file path=xl/sharedStrings.xml><?xml version="1.0" encoding="utf-8"?>
<sst xmlns="http://schemas.openxmlformats.org/spreadsheetml/2006/main" count="441" uniqueCount="326">
  <si>
    <t>PIRKIMO SĄLYGŲ PRIEDAS "PASIŪLYMO FORMA"</t>
  </si>
  <si>
    <t>MOLĖTŲ RAJONO SAVIVALDYBĖS VIETINĖS REIKŠMĖS KELIŲ / GATVIŲ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</si>
  <si>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</si>
  <si>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</si>
  <si>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</si>
  <si>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</si>
  <si>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</si>
  <si>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</si>
  <si>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</si>
  <si>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</si>
  <si>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</si>
  <si>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</si>
  <si>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</si>
  <si>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</si>
  <si>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</si>
  <si>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</si>
  <si>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</si>
  <si>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</si>
  <si>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</si>
  <si>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</si>
  <si>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</si>
  <si>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</si>
  <si>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</si>
  <si>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</si>
  <si>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</si>
  <si>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</si>
  <si>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</si>
  <si>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</si>
  <si>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</si>
  <si>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1.1.</t>
  </si>
  <si>
    <t>Vidutinio tankumo krūmų kirtimas</t>
  </si>
  <si>
    <t>100 m²</t>
  </si>
  <si>
    <t>1.2.</t>
  </si>
  <si>
    <t>Nupjautų krūmų ir smulkaus miško šaknų ir kelmų rovimas</t>
  </si>
  <si>
    <t>1.3.</t>
  </si>
  <si>
    <t>Medžių iki 16 cm skersmens pjovimas</t>
  </si>
  <si>
    <t>vnt.</t>
  </si>
  <si>
    <t>1.4.</t>
  </si>
  <si>
    <t>Medžių 17-24 cm skersmens pjovimas</t>
  </si>
  <si>
    <t>1.5.</t>
  </si>
  <si>
    <t>Medžių 25-32 cm skersmens pjovimas</t>
  </si>
  <si>
    <t>1.6.</t>
  </si>
  <si>
    <t>Didesnio kaip 32 cm skersmens medžių pjovimas</t>
  </si>
  <si>
    <t>1.7.</t>
  </si>
  <si>
    <t>Šakų, nupjautų krūmų ir smulkaus miško, surinkto į krūvas, pakrovimas ir išvežimas, kai atstumas 100 m</t>
  </si>
  <si>
    <t>10 m³</t>
  </si>
  <si>
    <t>1.8.</t>
  </si>
  <si>
    <t>Šakų, nupjautų krūmų ir smulkaus miško smulkinimas šakų smulkintuvu, kai smulkintuvo našumas iki 20 m3/h, įkrovos padavimo būdas rankinis (10 m3 susmulkintos masės)</t>
  </si>
  <si>
    <t>1.9.</t>
  </si>
  <si>
    <t>Pralaidos Ø 300-400 mm valymas</t>
  </si>
  <si>
    <t>1.10.</t>
  </si>
  <si>
    <t>Pralaidos Ø 600-800 mm valymas</t>
  </si>
  <si>
    <t>1.11.</t>
  </si>
  <si>
    <t>Sulaužytos betoninės pralaidos ardymas</t>
  </si>
  <si>
    <t>m</t>
  </si>
  <si>
    <t>1.12.</t>
  </si>
  <si>
    <t>Sulaužytos/netinkamos plastikinės pralaidos pašalinimas</t>
  </si>
  <si>
    <t>1.13.</t>
  </si>
  <si>
    <t>Pagrindų iš biriųjų medžiagų pralaidoms įrengimas ( smėlio)</t>
  </si>
  <si>
    <t>m³</t>
  </si>
  <si>
    <t>1.14.</t>
  </si>
  <si>
    <t>Pagrindų iš biriųjų medžiagų pralaidoms įrengimas ( smėlio-žvyro mišinio)</t>
  </si>
  <si>
    <t>1.15.</t>
  </si>
  <si>
    <t>Ø 300 mm skersmens vandens pralaidų iš plastikinių gofruotų vamzdžių įrengimas ant pagrindų</t>
  </si>
  <si>
    <t>1.16.</t>
  </si>
  <si>
    <t>Ø 400 mm skersmens vandens pralaidų iš plastikinių gofruotų vamzdžių įrengimas ant pagrindų</t>
  </si>
  <si>
    <t>1.17.</t>
  </si>
  <si>
    <t>Ø 600 mm skersmens vandens pralaidų iš plastikinių gofruotų vamzdžių įrengimas ant pagrindų</t>
  </si>
  <si>
    <t>1.18.</t>
  </si>
  <si>
    <t>Ø 800 mm skersmens vandens pralaidų iš plastikinių gofruotų vamzdžių įrengimas ant pagrindų</t>
  </si>
  <si>
    <t>1.19.</t>
  </si>
  <si>
    <t>Ø 300-400 mm vandens pralaidų galų sutvirtinimas</t>
  </si>
  <si>
    <t>1.20.</t>
  </si>
  <si>
    <t>Ø 600 mm vandens pralaidų galų sutvirtinimas</t>
  </si>
  <si>
    <t>1.21.</t>
  </si>
  <si>
    <t>Pralaidų antgalių sutvirtinimas (įrengimas) monolitiniu betonu</t>
  </si>
  <si>
    <t>1.22.</t>
  </si>
  <si>
    <t>Pralaidų antgalių sutvirtinimas (įrengimas) betoniniais blokais</t>
  </si>
  <si>
    <t>1.23.</t>
  </si>
  <si>
    <t>Augalinio grunto kasimas, supilant gruntą vietoje</t>
  </si>
  <si>
    <t>1.24.</t>
  </si>
  <si>
    <t>Kelio griovių atstatymas (kasimas) ir grunto išlyginimas</t>
  </si>
  <si>
    <t>1.25.</t>
  </si>
  <si>
    <t>Kelio griovių kasimas ekskavatoriais, pakrovimas į autosavivarčius, išvežimas iki 3 km atstumu</t>
  </si>
  <si>
    <t>1.26.</t>
  </si>
  <si>
    <t>Trūkstamo grunto atvežimas ir supylimas į kelio sankasą</t>
  </si>
  <si>
    <t>1.27.</t>
  </si>
  <si>
    <t>Grunto transportavimas 1 km atstumu, pakraunant ekskavatoriumi</t>
  </si>
  <si>
    <t>1.28.</t>
  </si>
  <si>
    <t>Transportuojant gruntą savivarčiais, už kiekvieną papildomą kilometrą pridėti</t>
  </si>
  <si>
    <t>1.29.</t>
  </si>
  <si>
    <t>Paviršių planiravimas mechanizuotu būdu</t>
  </si>
  <si>
    <t>1.30.</t>
  </si>
  <si>
    <t>Griovio dugno ir/ar šlaitų planiravimas</t>
  </si>
  <si>
    <t>1.31.</t>
  </si>
  <si>
    <t>Dangos suvedimas su esamomis dangomis</t>
  </si>
  <si>
    <t>kompl.</t>
  </si>
  <si>
    <t>1.32.</t>
  </si>
  <si>
    <t>Užaukštėjimų kelkraščiuose pašalinimas, hvid ≥10 cm</t>
  </si>
  <si>
    <t>km</t>
  </si>
  <si>
    <t>1.33.</t>
  </si>
  <si>
    <t>Užaukštėjimų kelkraščiuose pašalinimas, hvid &lt;10 cm</t>
  </si>
  <si>
    <t>1.34.</t>
  </si>
  <si>
    <t>Kelkraščio profiliavimas mechanizuotai</t>
  </si>
  <si>
    <t>1.35.</t>
  </si>
  <si>
    <t>Kelkraščio lyginimas nepridedant naujų medžiagų</t>
  </si>
  <si>
    <t>1.36.</t>
  </si>
  <si>
    <t>Kelkraščio lyginimas (atstatymas/atnaujinimas) pridedant naujų medžiagų</t>
  </si>
  <si>
    <t>100 m³</t>
  </si>
  <si>
    <t>1.37.</t>
  </si>
  <si>
    <t>6 cm kelkraščių dangos įrengimas iš nesurištųjų mineralinių medžiagų mišinio 0/22</t>
  </si>
  <si>
    <t>m²</t>
  </si>
  <si>
    <t>1.38.</t>
  </si>
  <si>
    <t>6 cm kelkraščių dangos įrengimas iš nesurištųjų mineralinių medžiagų mišinio 0/32</t>
  </si>
  <si>
    <t>1.39.</t>
  </si>
  <si>
    <t>6 cm kelkraščių dangos įrengimas iš dolomito skaldos mišinio 0/32</t>
  </si>
  <si>
    <t>1.40.</t>
  </si>
  <si>
    <t>8 cm kelkraščių dangos įrengimas iš nesurištojo mineralinių medžiagų mišinio 0/32</t>
  </si>
  <si>
    <t>1.41.</t>
  </si>
  <si>
    <t>0,5 m pločio kelkraščių dangos įrengimas iš skaldažolės mišinio su 15 proc. dirvožemio kiekiu</t>
  </si>
  <si>
    <t>1.42.</t>
  </si>
  <si>
    <t>Atstatyti darbų zonoje pažeistą gerbūvį su augaliniu gruntu (storis 5 cm) ir apsėjimu daugiametėmis žolėmis</t>
  </si>
  <si>
    <t>1.43.</t>
  </si>
  <si>
    <t>Vejos įrengimas (iš augalinio sluoksnio h - 6 cm, apsėjant žole)</t>
  </si>
  <si>
    <t>1.44.</t>
  </si>
  <si>
    <t>Keičiant augalinio sluoksnio storį, kiekvienam kitam centimetrui prie bazinio darbo (Eil. Nr. 43) pridėti arba atimti</t>
  </si>
  <si>
    <t>1.45.</t>
  </si>
  <si>
    <t>Vejos mažų plotų atnaujinimas, papildant 10 cm augalinio grunto sluoksniu</t>
  </si>
  <si>
    <t>1.46.</t>
  </si>
  <si>
    <t>Keičiant augalinio sluoksnio storį, kiekvienam kitam centimetrui prie bazinio darbo (Eil. Nr. 45) pridėti arba atimti</t>
  </si>
  <si>
    <t>1.47.</t>
  </si>
  <si>
    <t>Šalčiui nejautraus sluoksnio iš nesurištojo mineralinių medžiagų mišinio įrengimas</t>
  </si>
  <si>
    <t>1.48.</t>
  </si>
  <si>
    <t>Apsauginio šalčiui atsparaus pagrindo sluoksnio iš nesurištojo mineralinių medžiagų mišinio įrengimas</t>
  </si>
  <si>
    <t>1.49.</t>
  </si>
  <si>
    <t>Skaldos pagrindo sluoksnio iš nesurišto mineralinių medžiagų mišinio 0/45 įrengimas (panaudojant frezuoto asfalto granules), h =15 cm</t>
  </si>
  <si>
    <t>1.50.</t>
  </si>
  <si>
    <t>Keičiant skaldos pagrindo sluoksnio storį, kiekv. 1 cm storio sl. pasikeitimui, kai frakcija 0/45, prie bazinio darbo (Eil. Nr. 49) pridėti arba atimti</t>
  </si>
  <si>
    <t>1.51.</t>
  </si>
  <si>
    <t>Pagrindo profilio ištaisymas, pagal poreikį pridedant nesurištų mineralinių medžiagų mišinio</t>
  </si>
  <si>
    <t>1.52.</t>
  </si>
  <si>
    <t>Žvyro, žvyro-skaldos (žvyrkelių) dangos profiliavimas</t>
  </si>
  <si>
    <t>1000 m²</t>
  </si>
  <si>
    <t>1.53.</t>
  </si>
  <si>
    <t>8 cm kelio važiuojamosios dalies viršutinės dangos įrengimas iš nesurištojo mineralinių medžiagų mišinio 0/32</t>
  </si>
  <si>
    <t>1.54.</t>
  </si>
  <si>
    <t>Keičiant važiuojamosios dalies viršutinės dangos įrengimo storį, kiekv. 1 cm storio sl. pasikeitimui, kai mišinys 0/32, prie bazinio darbo (Eil. Nr. 53) pridėti arba atimti</t>
  </si>
  <si>
    <t>1.55.</t>
  </si>
  <si>
    <t>Išdaužų užtaisymas nuovažų dangose iš birių medžiagų</t>
  </si>
  <si>
    <t>1.56.</t>
  </si>
  <si>
    <t>Žvyro skaldos mišinio 0/45 įrengimas (10-12 cm)</t>
  </si>
  <si>
    <t>1.57.</t>
  </si>
  <si>
    <t>Šaligatvio bordiūrų išardymas</t>
  </si>
  <si>
    <t>1.58.</t>
  </si>
  <si>
    <t xml:space="preserve">Gatvės bordiūrų išardymas </t>
  </si>
  <si>
    <t>1.59.</t>
  </si>
  <si>
    <t>Gatvės bordiūrų įrengimas</t>
  </si>
  <si>
    <t>1.60.</t>
  </si>
  <si>
    <t>Šaligatvio bordiūrų įrengimas</t>
  </si>
  <si>
    <t>1.61.</t>
  </si>
  <si>
    <t>Betoninių trinkelių dangos ardymas</t>
  </si>
  <si>
    <t>1.62.</t>
  </si>
  <si>
    <t>Betoninių trinkelių dangos įrengimas užtaisant siūles</t>
  </si>
  <si>
    <t>1.63.</t>
  </si>
  <si>
    <t>Betoninių geltonos spalvos trinkelių dangos įrengimas užtaisant siūles</t>
  </si>
  <si>
    <t>1.64.</t>
  </si>
  <si>
    <t>Sandūros tarp bordiūrų ir gatvės dangos užtaisymas amortizacine (sandarinimo) juosta</t>
  </si>
  <si>
    <t>100 m</t>
  </si>
  <si>
    <t>1.65.</t>
  </si>
  <si>
    <t>Šaligatvio remontas, papildant pagrindą nauj. medž., įrengiant smėlio pasluoksnį ir naujų šalig. trinkelių dangą</t>
  </si>
  <si>
    <t>1.66.</t>
  </si>
  <si>
    <t>Betono plytelių šaligatvio dangos ardymas</t>
  </si>
  <si>
    <t>1.67.</t>
  </si>
  <si>
    <t>Betono plytelių šaligatvio dangos įrengimas, užpildant siūles</t>
  </si>
  <si>
    <t>1.68.</t>
  </si>
  <si>
    <t>Išlyginamojo sluoksnio iš smėlio įrengimas h=10 cm</t>
  </si>
  <si>
    <t>1.69.</t>
  </si>
  <si>
    <t>Dolomito smulkiosios mineralinės medžiagos sluoksnio 0/5 mm įrengimas, h=3 cm</t>
  </si>
  <si>
    <t>1.70.</t>
  </si>
  <si>
    <t>Smėlio pagrindo po lietaus nuotekų vamzdynais įrengimas</t>
  </si>
  <si>
    <t>1.71.</t>
  </si>
  <si>
    <t>160 mm skersmens plastmasinių įmovinių vamzdžių montavimas</t>
  </si>
  <si>
    <t>1.72.</t>
  </si>
  <si>
    <t>Apvalių surenkamų gelžbetoninių D 1m kanalizacijos šulinių įrengimas</t>
  </si>
  <si>
    <t>1.73.</t>
  </si>
  <si>
    <t>Apvalių surenkamų gelžbetoninių D 1,5m kanalizacijos šulinių įrengimas</t>
  </si>
  <si>
    <t>1.74.</t>
  </si>
  <si>
    <t>Lietaus kanalizacijos šulinio landos remontas, keičiant gelžbetonio žiedus</t>
  </si>
  <si>
    <t>1.75.</t>
  </si>
  <si>
    <t>Lietaus kanalizacijos šulinio remontas, keičiant landos mūrą į gelžbetonio žiedus</t>
  </si>
  <si>
    <t>1.76.</t>
  </si>
  <si>
    <t>Kontrolinio šulinio remontas užtaisant įtrūkimus cemento skiediniu iš vidaus</t>
  </si>
  <si>
    <t>1.77.</t>
  </si>
  <si>
    <t>Kanalizacijos šulinio remontas, seno viduje įmontuojant naują plastikinę šulinio dalį ir atstatant viršutinę dalį</t>
  </si>
  <si>
    <t>1.78.</t>
  </si>
  <si>
    <t>Liuko pastatymas</t>
  </si>
  <si>
    <t>1.79.</t>
  </si>
  <si>
    <t>Inžinerinių tinklų šulinių liukų (plaukiojančio tipo, 40 t) įrengimas</t>
  </si>
  <si>
    <t>1.80.</t>
  </si>
  <si>
    <t>Ketinių liukų keitimas</t>
  </si>
  <si>
    <t>1.81.</t>
  </si>
  <si>
    <t>Esamų inžinerinių tinklų šulinių liukų aukščio koregavimas gelžbetoniniais reguliavimo žiedais</t>
  </si>
  <si>
    <t>1.82.</t>
  </si>
  <si>
    <t>Šulinių liukų aukščio (20 cm) reguliavimas iki projektinio lygio pakeičiant liukus į plaukiojančio tipo</t>
  </si>
  <si>
    <t>1.83.</t>
  </si>
  <si>
    <t>Šulinių dangčių remontas</t>
  </si>
  <si>
    <t>1.84.</t>
  </si>
  <si>
    <t>Asfaltbetonio dangos frezavimas ir paskleidimas vietoje</t>
  </si>
  <si>
    <t>1.85.</t>
  </si>
  <si>
    <t>Asfaltbetonio dangos frezavimas su pakrovimu</t>
  </si>
  <si>
    <t>1.86.</t>
  </si>
  <si>
    <t>Frezuoto asfaltbetonio paskleidimas, profiliavimas, sutankinimas</t>
  </si>
  <si>
    <t>1.87.</t>
  </si>
  <si>
    <t>Plyšių išfrezavimas</t>
  </si>
  <si>
    <t>1.88.</t>
  </si>
  <si>
    <t>Gatvės/kelio dangos išardymas, kai danga asfaltbetonio</t>
  </si>
  <si>
    <t>1.89.</t>
  </si>
  <si>
    <t>Asfalto dangų plyšių ir siūlių taisymas bituminėmis medžiagomis</t>
  </si>
  <si>
    <t>1.90.</t>
  </si>
  <si>
    <t>Išdaužų užtaisymas asfaltbetonio mišiniu</t>
  </si>
  <si>
    <t>10 m²</t>
  </si>
  <si>
    <t>1.91.</t>
  </si>
  <si>
    <t>Išdaužų užtaisymas šaltaisiais mišiniais (šaltuoju asfaltbetoniu)</t>
  </si>
  <si>
    <t>1.92.</t>
  </si>
  <si>
    <t>Išilginių siūlių įrengimas "karštas prie šalto"</t>
  </si>
  <si>
    <t>10 m</t>
  </si>
  <si>
    <t>1.93.</t>
  </si>
  <si>
    <t>Asfalbetonio išlyginamojo sluoksnio įrengimas iš mišinio AC 11 AN</t>
  </si>
  <si>
    <t>t</t>
  </si>
  <si>
    <t>1.94.</t>
  </si>
  <si>
    <t>4 cm storio viršut.dangos sl. iš AC11VN asfaltb.mišinio įrengimas klotuvu</t>
  </si>
  <si>
    <t>1.95.</t>
  </si>
  <si>
    <t>4 cm storio viršut.dangos sl. iš AC11VS asfaltb.mišinio įrengimas klotuvu</t>
  </si>
  <si>
    <t>1.96.</t>
  </si>
  <si>
    <t>Keičiant dangos storį, kiekv. 0,5 cm storio sl. pasikeitimui, kai AC11VS, prie bazinio darbo (Eil. Nr. 93) pridėti arba atimti</t>
  </si>
  <si>
    <t>1.97.</t>
  </si>
  <si>
    <t xml:space="preserve">6 cm pagrindo dangos sluoksnio įrengimas iš mišinio AC 16PD </t>
  </si>
  <si>
    <t>1.98.</t>
  </si>
  <si>
    <t>Keičiant dangos storį, kiekv. 0,5 cm storio sl. Pasikeitimui iš mišinio AC16PD, prie bazinio darbo (Eil. Nr. 95) pridėti arba atimti</t>
  </si>
  <si>
    <t>1.99.</t>
  </si>
  <si>
    <t>Viensluoksnio paviršiaus apdaro (VPA), panaudojant 5/8  dolomitinę skaldelę ir bituminę emulsiją įrengimas</t>
  </si>
  <si>
    <t>1.100.</t>
  </si>
  <si>
    <t>Viensluoksnio paviršiaus apdaro (VPA), panaudojant 8/11  dolomitinę skaldelę ir bituminę emulsiją įrengimas</t>
  </si>
  <si>
    <t>1.101.</t>
  </si>
  <si>
    <t>Trapecinės formos greičio mažinimo kalnelio, kurio aukštis 8 cm, įrengimas iš asfalto mišinio AC 16 PD</t>
  </si>
  <si>
    <t>1.102.</t>
  </si>
  <si>
    <t>Keičiant kalnelio aukštį, kiekv. 1 cm aukščio pasikeitimui, kai įrengimas iš asfalto mišinio AC16PD, prie bazinio darbo (Eil. Nr. 99) pridėti arba atimti</t>
  </si>
  <si>
    <t>1.103.</t>
  </si>
  <si>
    <t>Trapecinės formos greičio mažinimo kalnelio, kurio aukštis 8 cm, įrengimas iš asfalto mišinio AC 16 AN ir asfalto mišinio AC 11 VN</t>
  </si>
  <si>
    <t>1.104.</t>
  </si>
  <si>
    <t>Keičiant kalnelio aukštį, kiekv. 1 cm aukščio pasikeitimui, kai įrengimas iš asfalto mišinio AC 16 AN ir asfalto mišinio AC 11 VN, prie bazinio darbo (Eil. Nr. 101) pridėti arba atimti</t>
  </si>
  <si>
    <t>1.105.</t>
  </si>
  <si>
    <t>Trapecinės formos greičio mažinimo kalnelio, kurio aukštis 8 cm, įrengimas iš asfalto mišinio AC 16 AS ir asfalto mišinio AC 11 VS</t>
  </si>
  <si>
    <t>1.106.</t>
  </si>
  <si>
    <t>Keičiant kalnelio aukštį, kiekv. 1 cm aukščio pasikeitimui, kai įrengimas iš asfalto mišinio AC 16 AS ir asfalto mišinio AC 11 VS, prie bazinio darbo (Eil. Nr. 103) pridėti arba atimti</t>
  </si>
  <si>
    <t>1.107.</t>
  </si>
  <si>
    <t>Kelio ženklų skydų demontavimas</t>
  </si>
  <si>
    <t>1.108.</t>
  </si>
  <si>
    <t>Kelio ženklų vienstiebių metalinių atramų demontavimas</t>
  </si>
  <si>
    <t>1.109.</t>
  </si>
  <si>
    <t>Kelio ženklų, vieno skydelio ant vieno metalinio stovo ir betono pamatų įrengimas</t>
  </si>
  <si>
    <t>1.110.</t>
  </si>
  <si>
    <t>Kelio atitvarų ir kelio bortų šoninių paviršių ženklinimas</t>
  </si>
  <si>
    <t>1.111.</t>
  </si>
  <si>
    <t>Kelio ženklo atramos kartu su pamatu įrengimas</t>
  </si>
  <si>
    <t>1.112.</t>
  </si>
  <si>
    <t>Kelio ženklų skydų montavimas prie vienstiebių atramų (be skydų kainos)</t>
  </si>
  <si>
    <t>1.113.</t>
  </si>
  <si>
    <t>Kelio ženklų skydų montavimas prie dvistiebių atramų (be skydų kainos)</t>
  </si>
  <si>
    <t>1.114.</t>
  </si>
  <si>
    <t>Kelio ženklų skydai (RA1)</t>
  </si>
  <si>
    <t>1.115.</t>
  </si>
  <si>
    <t>Horizontalusis ženklinimas termoplastu</t>
  </si>
  <si>
    <t>1.116.</t>
  </si>
  <si>
    <t>Horizontalusis ženklinimas dažais</t>
  </si>
  <si>
    <t>1.117.</t>
  </si>
  <si>
    <t>Dangos ženklinimas dažais simboliais (pvz. neįgaliųjų simbolis)</t>
  </si>
  <si>
    <t>1.118.</t>
  </si>
  <si>
    <t>A grupės signalinio stulpelio įrengimas</t>
  </si>
  <si>
    <t>1.119.</t>
  </si>
  <si>
    <t>Pėsčiųjų apsauginės tvorelės įrengimas</t>
  </si>
  <si>
    <t>1.120.</t>
  </si>
  <si>
    <t>Statybinių šiukšlių išvežimas 1 km atstumu automobiliais-savivarčiais, pakraunant</t>
  </si>
  <si>
    <t>1.121.</t>
  </si>
  <si>
    <t>Transportuojant statybines šiukšles už kiekvieną papildomą kilometrą pridėti</t>
  </si>
  <si>
    <t>1.122.</t>
  </si>
  <si>
    <t>Statybinių atliekų utilizavimas</t>
  </si>
  <si>
    <t>1.123.</t>
  </si>
  <si>
    <t>Kadastrinių matavimų bylos parengimas ir patikrinimas NT registre</t>
  </si>
  <si>
    <t>1.124.</t>
  </si>
  <si>
    <t>Išpildomosios nuotraukos parengimas.</t>
  </si>
  <si>
    <t>1.125.</t>
  </si>
  <si>
    <t>Paprastojo remonto aprašo parengimas</t>
  </si>
  <si>
    <t>Taikomas PVM dydis (%)</t>
  </si>
  <si>
    <t>PVM suma</t>
  </si>
  <si>
    <t>Pavadinimas*</t>
  </si>
  <si>
    <t>Kodas, adresas</t>
  </si>
  <si>
    <t>Perduodama veikla</t>
  </si>
  <si>
    <t>Perduodamos veiklos dalis nuo visos pirkimo sutarties (Eur be PVM arba % be PVM)</t>
  </si>
  <si>
    <t>Kval. Reikalavimo Nr.</t>
  </si>
  <si>
    <t>Perduodama veikla*</t>
  </si>
  <si>
    <t>Kartu su pasiūlymu pateikiami šie dokumentai:</t>
  </si>
  <si>
    <t>Dokumento  pavadinimas</t>
  </si>
  <si>
    <t>Dokumentas yra konfidencialus? Taip/Ne</t>
  </si>
  <si>
    <t>1</t>
  </si>
  <si>
    <t>2</t>
  </si>
  <si>
    <t>3</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</si>
  <si>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</si>
  <si>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</si>
  <si>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</si>
  <si>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</si>
  <si>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9537 2026-06-08 10:08:24</t>
  </si>
  <si>
    <t>1000 m³</t>
  </si>
  <si>
    <t>Preliminarus kiekis</t>
  </si>
  <si>
    <t>Mato vieneto įkainis be PVM, Eur</t>
  </si>
  <si>
    <t>Palyginamoji kaina be PVM, Eur</t>
  </si>
  <si>
    <t>Maksimali priimtina kaina 750 000 Eur be PVM ir 907 500 Eur su PVM</t>
  </si>
  <si>
    <t>Palyginamoji kaina su PVM, Eur</t>
  </si>
  <si>
    <t>Pasiūlymuose nurodytos palyginamosios kainos yra skirtos tik pasiūlymų palyginimui ir laimėtojo nustatymui</t>
  </si>
  <si>
    <t>SPS .6.1.2.	užpildytas EBVPD</t>
  </si>
  <si>
    <t>SPS 6.1.3.	jungtinės veiklos sutarties kopija (jeigu pirkime dalyvauja ūkio subjektų grupė jungtinės veiklos sutarties pagrindu)</t>
  </si>
  <si>
    <t>SPS 6.1.4.	dokumentas, patvirtinantis, kad asmuo, kuris pateikė pasiūlymą (jei jis ne tiekėjo vadovas), turėjo teisę jį pateikti</t>
  </si>
  <si>
    <t>SPS 6.1.5.	jei tiekėjas pasitelkia subtiekėjus, subtiekėjo deklaracija ar kitas dokumentas, patvirtinantis jo sutikimą būti subtiekėju pirkime</t>
  </si>
  <si>
    <r>
      <t>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EBVPD C dalis</t>
    </r>
    <r>
      <rPr>
        <b/>
        <sz val="11"/>
        <color theme="1"/>
        <rFont val="Calibri"/>
        <family val="2"/>
        <scheme val="minor"/>
      </rPr>
      <t xml:space="preserve">): </t>
    </r>
    <r>
      <rPr>
        <b/>
        <sz val="11"/>
        <color rgb="FFFF0000"/>
        <rFont val="Calibri"/>
        <family val="2"/>
        <charset val="186"/>
        <scheme val="minor"/>
      </rPr>
      <t>šiame pirkime nekeliami kvalifikacijos reikalavimai, todėl EBVPD C dalyje žymima „Ne“</t>
    </r>
  </si>
  <si>
    <r>
      <t>Subtiekėjams / subteikėjams / subrangovams numatomos perduoti veiklos ir šių ūkio subjektų pavadinimai (jei žinomi) (</t>
    </r>
    <r>
      <rPr>
        <b/>
        <sz val="11"/>
        <color rgb="FFFF0000"/>
        <rFont val="Calibri"/>
        <family val="2"/>
        <charset val="186"/>
        <scheme val="minor"/>
      </rPr>
      <t>EBVPD D dalis</t>
    </r>
    <r>
      <rPr>
        <b/>
        <sz val="11"/>
        <color theme="1"/>
        <rFont val="Calibri"/>
        <family val="2"/>
        <scheme val="minor"/>
      </rPr>
      <t xml:space="preserve">): </t>
    </r>
    <r>
      <rPr>
        <b/>
        <sz val="11"/>
        <color rgb="FFFF0000"/>
        <rFont val="Calibri"/>
        <family val="2"/>
        <charset val="186"/>
        <scheme val="minor"/>
      </rPr>
      <t xml:space="preserve">EBVPD D dalyje žymima „Taip“, jei dalį darbų atliksite ne patys  </t>
    </r>
  </si>
  <si>
    <t>Mes siūlome statinio pagrindinio garantinio termino (Lietuvos Respublikos civilinio kodekso 6.698 str. 1 d. 1 p.) papildomą trukmę metais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</si>
</sst>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
      <sz val="11"/>
      <color theme="0" tint="-0.249977111117893"/>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6" fillId="2" borderId="0" xfId="0" applyFont="1" applyFill="1"/>
    <xf numFmtId="0" fontId="7" fillId="2" borderId="0" xfId="0" applyFont="1" applyFill="1"/>
    <xf numFmtId="0" fontId="1" fillId="3" borderId="0" xfId="0" applyFont="1" applyFill="1"/>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0" xfId="0" applyFont="1" applyFill="1"/>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1"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0" fillId="0" borderId="16" xfId="0" applyBorder="1"/>
    <xf numFmtId="0" fontId="1" fillId="2" borderId="4" xfId="0" applyFont="1" applyFill="1" applyBorder="1" applyAlignment="1">
      <alignment horizontal="center" vertical="center" wrapText="1"/>
    </xf>
    <xf numFmtId="0" fontId="0" fillId="0" borderId="12" xfId="0" applyBorder="1"/>
    <xf numFmtId="0" fontId="1" fillId="2" borderId="5" xfId="0" applyFont="1" applyFill="1" applyBorder="1" applyAlignment="1">
      <alignment horizontal="center" vertical="center" wrapText="1"/>
    </xf>
    <xf numFmtId="0" fontId="0" fillId="0" borderId="13" xfId="0" applyBorder="1"/>
    <xf numFmtId="0" fontId="1" fillId="3" borderId="9"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7" xfId="0" applyBorder="1"/>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1" fillId="3" borderId="8"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7"/>
  <sheetViews>
    <sheetView tabSelected="1" topLeftCell="A13" zoomScale="82" zoomScaleNormal="82" workbookViewId="0">
      <selection activeCell="E36" sqref="E3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31"/>
      <c r="D12" s="32"/>
      <c r="E12" s="32"/>
      <c r="F12" s="33"/>
    </row>
    <row r="13" spans="1:6" ht="15.95" customHeight="1" x14ac:dyDescent="0.25">
      <c r="A13" s="40" t="s">
        <v>8</v>
      </c>
      <c r="B13" s="37"/>
      <c r="C13" s="31"/>
      <c r="D13" s="32"/>
      <c r="E13" s="32"/>
      <c r="F13" s="33"/>
    </row>
    <row r="14" spans="1:6" ht="15.95" customHeight="1" x14ac:dyDescent="0.25">
      <c r="A14" s="40" t="s">
        <v>9</v>
      </c>
      <c r="B14" s="37"/>
      <c r="C14" s="31"/>
      <c r="D14" s="32"/>
      <c r="E14" s="32"/>
      <c r="F14" s="33"/>
    </row>
    <row r="15" spans="1:6" ht="15.95" customHeight="1" x14ac:dyDescent="0.25">
      <c r="A15" s="29" t="s">
        <v>10</v>
      </c>
      <c r="B15" s="30"/>
      <c r="C15" s="31"/>
      <c r="D15" s="32"/>
      <c r="E15" s="32"/>
      <c r="F15" s="33"/>
    </row>
    <row r="16" spans="1:6" ht="63" customHeight="1" x14ac:dyDescent="0.25">
      <c r="A16" s="36" t="s">
        <v>11</v>
      </c>
      <c r="B16" s="37"/>
      <c r="C16" s="31"/>
      <c r="D16" s="32"/>
      <c r="E16" s="32"/>
      <c r="F16" s="33"/>
    </row>
    <row r="17" spans="1:6" ht="15.95" customHeight="1" x14ac:dyDescent="0.25">
      <c r="A17" s="29" t="s">
        <v>12</v>
      </c>
      <c r="B17" s="30"/>
      <c r="C17" s="31"/>
      <c r="D17" s="32"/>
      <c r="E17" s="32"/>
      <c r="F17" s="33"/>
    </row>
    <row r="18" spans="1:6" ht="15.95" customHeight="1" x14ac:dyDescent="0.25">
      <c r="A18" s="29" t="s">
        <v>13</v>
      </c>
      <c r="B18" s="30"/>
      <c r="C18" s="31"/>
      <c r="D18" s="32"/>
      <c r="E18" s="32"/>
      <c r="F18" s="33"/>
    </row>
    <row r="19" spans="1:6" ht="48" customHeight="1" x14ac:dyDescent="0.25">
      <c r="A19" s="29" t="s">
        <v>14</v>
      </c>
      <c r="B19" s="30"/>
      <c r="C19" s="31"/>
      <c r="D19" s="32"/>
      <c r="E19" s="32"/>
      <c r="F19" s="33"/>
    </row>
    <row r="20" spans="1:6" ht="54.95" customHeight="1" x14ac:dyDescent="0.25">
      <c r="A20" s="29" t="s">
        <v>15</v>
      </c>
      <c r="B20" s="30"/>
      <c r="C20" s="31"/>
      <c r="D20" s="32"/>
      <c r="E20" s="32"/>
      <c r="F20" s="33"/>
    </row>
    <row r="21" spans="1:6" ht="18" customHeight="1" x14ac:dyDescent="0.25">
      <c r="A21" s="5"/>
      <c r="B21" s="5"/>
      <c r="C21" s="6"/>
      <c r="D21" s="6"/>
      <c r="E21" s="6"/>
      <c r="F21" s="6"/>
    </row>
    <row r="22" spans="1:6" x14ac:dyDescent="0.25">
      <c r="A22" s="38" t="s">
        <v>16</v>
      </c>
      <c r="B22" s="34"/>
      <c r="C22" s="34"/>
      <c r="D22" s="34"/>
      <c r="E22" s="34"/>
      <c r="F22" s="34"/>
    </row>
    <row r="23" spans="1:6" x14ac:dyDescent="0.25">
      <c r="A23" s="34" t="s">
        <v>17</v>
      </c>
      <c r="B23" s="34"/>
      <c r="C23" s="34"/>
      <c r="D23" s="34"/>
      <c r="E23" s="34"/>
      <c r="F23" s="34"/>
    </row>
    <row r="24" spans="1:6" x14ac:dyDescent="0.25">
      <c r="A24" s="34" t="s">
        <v>18</v>
      </c>
      <c r="B24" s="34"/>
      <c r="C24" s="34"/>
      <c r="D24" s="34"/>
      <c r="E24" s="34"/>
      <c r="F24" s="34"/>
    </row>
    <row r="25" spans="1:6" x14ac:dyDescent="0.25">
      <c r="A25" s="34" t="s">
        <v>19</v>
      </c>
      <c r="B25" s="34"/>
      <c r="C25" s="34"/>
      <c r="D25" s="34"/>
      <c r="E25" s="34"/>
      <c r="F25" s="34"/>
    </row>
    <row r="26" spans="1:6" ht="24" customHeight="1" x14ac:dyDescent="0.25">
      <c r="A26" s="35" t="s">
        <v>20</v>
      </c>
      <c r="B26" s="34"/>
      <c r="C26" s="34"/>
      <c r="D26" s="34"/>
      <c r="E26" s="34"/>
      <c r="F26" s="34"/>
    </row>
    <row r="27" spans="1:6" ht="32.1" customHeight="1" x14ac:dyDescent="0.25">
      <c r="A27" s="39" t="s">
        <v>21</v>
      </c>
      <c r="B27" s="34"/>
      <c r="C27" s="34"/>
      <c r="D27" s="34"/>
      <c r="E27" s="34"/>
      <c r="F27" s="34"/>
    </row>
    <row r="28" spans="1:6" x14ac:dyDescent="0.25">
      <c r="A28" s="34" t="s">
        <v>22</v>
      </c>
      <c r="B28" s="34"/>
      <c r="C28" s="34"/>
      <c r="D28" s="34"/>
      <c r="E28" s="34"/>
      <c r="F28" s="34"/>
    </row>
    <row r="29" spans="1:6" x14ac:dyDescent="0.25">
      <c r="A29" s="14" t="s">
        <v>23</v>
      </c>
      <c r="D29" s="15"/>
    </row>
    <row r="30" spans="1:6" x14ac:dyDescent="0.25">
      <c r="A30" s="14" t="s">
        <v>24</v>
      </c>
    </row>
    <row r="31" spans="1:6" x14ac:dyDescent="0.25">
      <c r="A31" s="12" t="s">
        <v>25</v>
      </c>
    </row>
    <row r="32" spans="1:6" x14ac:dyDescent="0.25">
      <c r="A32" s="16" t="s">
        <v>26</v>
      </c>
      <c r="B32" s="16" t="s">
        <v>27</v>
      </c>
      <c r="C32" s="16" t="s">
        <v>313</v>
      </c>
      <c r="D32" s="16" t="s">
        <v>28</v>
      </c>
      <c r="E32" s="16" t="s">
        <v>314</v>
      </c>
      <c r="F32" s="16" t="s">
        <v>315</v>
      </c>
    </row>
    <row r="33" spans="1:6" x14ac:dyDescent="0.25">
      <c r="A33" s="17" t="s">
        <v>29</v>
      </c>
      <c r="B33" s="25" t="s">
        <v>30</v>
      </c>
      <c r="C33" s="17">
        <v>4</v>
      </c>
      <c r="D33" s="17" t="s">
        <v>31</v>
      </c>
      <c r="E33" s="18"/>
      <c r="F33" s="17" t="str">
        <f t="shared" ref="F33:F64" si="0">IF(ISBLANK(E33),"", PRODUCT(C33,E33))</f>
        <v/>
      </c>
    </row>
    <row r="34" spans="1:6" x14ac:dyDescent="0.25">
      <c r="A34" s="17" t="s">
        <v>32</v>
      </c>
      <c r="B34" s="25" t="s">
        <v>33</v>
      </c>
      <c r="C34" s="17">
        <v>4</v>
      </c>
      <c r="D34" s="17" t="s">
        <v>31</v>
      </c>
      <c r="E34" s="18"/>
      <c r="F34" s="17" t="str">
        <f t="shared" si="0"/>
        <v/>
      </c>
    </row>
    <row r="35" spans="1:6" x14ac:dyDescent="0.25">
      <c r="A35" s="17" t="s">
        <v>34</v>
      </c>
      <c r="B35" s="25" t="s">
        <v>35</v>
      </c>
      <c r="C35" s="17">
        <v>8</v>
      </c>
      <c r="D35" s="17" t="s">
        <v>36</v>
      </c>
      <c r="E35" s="18"/>
      <c r="F35" s="17" t="str">
        <f t="shared" si="0"/>
        <v/>
      </c>
    </row>
    <row r="36" spans="1:6" x14ac:dyDescent="0.25">
      <c r="A36" s="17" t="s">
        <v>37</v>
      </c>
      <c r="B36" s="25" t="s">
        <v>38</v>
      </c>
      <c r="C36" s="17">
        <v>8</v>
      </c>
      <c r="D36" s="17" t="s">
        <v>36</v>
      </c>
      <c r="E36" s="18"/>
      <c r="F36" s="17" t="str">
        <f>IF(ISBLANK(E36),"", PRODUCT(C36,E36))</f>
        <v/>
      </c>
    </row>
    <row r="37" spans="1:6" x14ac:dyDescent="0.25">
      <c r="A37" s="17" t="s">
        <v>39</v>
      </c>
      <c r="B37" s="25" t="s">
        <v>40</v>
      </c>
      <c r="C37" s="17">
        <v>8</v>
      </c>
      <c r="D37" s="17" t="s">
        <v>36</v>
      </c>
      <c r="E37" s="18"/>
      <c r="F37" s="17" t="str">
        <f t="shared" si="0"/>
        <v/>
      </c>
    </row>
    <row r="38" spans="1:6" x14ac:dyDescent="0.25">
      <c r="A38" s="17" t="s">
        <v>41</v>
      </c>
      <c r="B38" s="25" t="s">
        <v>42</v>
      </c>
      <c r="C38" s="17">
        <v>8</v>
      </c>
      <c r="D38" s="17" t="s">
        <v>36</v>
      </c>
      <c r="E38" s="18"/>
      <c r="F38" s="17" t="str">
        <f t="shared" si="0"/>
        <v/>
      </c>
    </row>
    <row r="39" spans="1:6" ht="30" x14ac:dyDescent="0.25">
      <c r="A39" s="17" t="s">
        <v>43</v>
      </c>
      <c r="B39" s="25" t="s">
        <v>44</v>
      </c>
      <c r="C39" s="17">
        <v>15</v>
      </c>
      <c r="D39" s="17" t="s">
        <v>45</v>
      </c>
      <c r="E39" s="18"/>
      <c r="F39" s="17" t="str">
        <f t="shared" si="0"/>
        <v/>
      </c>
    </row>
    <row r="40" spans="1:6" ht="30" x14ac:dyDescent="0.25">
      <c r="A40" s="17" t="s">
        <v>46</v>
      </c>
      <c r="B40" s="25" t="s">
        <v>47</v>
      </c>
      <c r="C40" s="17">
        <v>15</v>
      </c>
      <c r="D40" s="17" t="s">
        <v>45</v>
      </c>
      <c r="E40" s="18"/>
      <c r="F40" s="17" t="str">
        <f t="shared" si="0"/>
        <v/>
      </c>
    </row>
    <row r="41" spans="1:6" x14ac:dyDescent="0.25">
      <c r="A41" s="17" t="s">
        <v>48</v>
      </c>
      <c r="B41" s="25" t="s">
        <v>49</v>
      </c>
      <c r="C41" s="17">
        <v>3</v>
      </c>
      <c r="D41" s="17" t="s">
        <v>36</v>
      </c>
      <c r="E41" s="18"/>
      <c r="F41" s="17" t="str">
        <f t="shared" si="0"/>
        <v/>
      </c>
    </row>
    <row r="42" spans="1:6" x14ac:dyDescent="0.25">
      <c r="A42" s="17" t="s">
        <v>50</v>
      </c>
      <c r="B42" s="25" t="s">
        <v>51</v>
      </c>
      <c r="C42" s="17">
        <v>2</v>
      </c>
      <c r="D42" s="17" t="s">
        <v>36</v>
      </c>
      <c r="E42" s="18"/>
      <c r="F42" s="17" t="str">
        <f t="shared" si="0"/>
        <v/>
      </c>
    </row>
    <row r="43" spans="1:6" x14ac:dyDescent="0.25">
      <c r="A43" s="17" t="s">
        <v>52</v>
      </c>
      <c r="B43" s="25" t="s">
        <v>53</v>
      </c>
      <c r="C43" s="17">
        <v>20</v>
      </c>
      <c r="D43" s="17" t="s">
        <v>54</v>
      </c>
      <c r="E43" s="18"/>
      <c r="F43" s="17" t="str">
        <f t="shared" si="0"/>
        <v/>
      </c>
    </row>
    <row r="44" spans="1:6" x14ac:dyDescent="0.25">
      <c r="A44" s="17" t="s">
        <v>55</v>
      </c>
      <c r="B44" s="25" t="s">
        <v>56</v>
      </c>
      <c r="C44" s="17">
        <v>20</v>
      </c>
      <c r="D44" s="17" t="s">
        <v>54</v>
      </c>
      <c r="E44" s="18"/>
      <c r="F44" s="17" t="str">
        <f t="shared" si="0"/>
        <v/>
      </c>
    </row>
    <row r="45" spans="1:6" x14ac:dyDescent="0.25">
      <c r="A45" s="17" t="s">
        <v>57</v>
      </c>
      <c r="B45" s="25" t="s">
        <v>58</v>
      </c>
      <c r="C45" s="17">
        <v>10</v>
      </c>
      <c r="D45" s="17" t="s">
        <v>59</v>
      </c>
      <c r="E45" s="18"/>
      <c r="F45" s="17" t="str">
        <f t="shared" si="0"/>
        <v/>
      </c>
    </row>
    <row r="46" spans="1:6" x14ac:dyDescent="0.25">
      <c r="A46" s="17" t="s">
        <v>60</v>
      </c>
      <c r="B46" s="25" t="s">
        <v>61</v>
      </c>
      <c r="C46" s="17">
        <v>10</v>
      </c>
      <c r="D46" s="17" t="s">
        <v>59</v>
      </c>
      <c r="E46" s="18"/>
      <c r="F46" s="17" t="str">
        <f t="shared" si="0"/>
        <v/>
      </c>
    </row>
    <row r="47" spans="1:6" x14ac:dyDescent="0.25">
      <c r="A47" s="17" t="s">
        <v>62</v>
      </c>
      <c r="B47" s="25" t="s">
        <v>63</v>
      </c>
      <c r="C47" s="17">
        <v>24</v>
      </c>
      <c r="D47" s="17" t="s">
        <v>54</v>
      </c>
      <c r="E47" s="18"/>
      <c r="F47" s="17" t="str">
        <f t="shared" si="0"/>
        <v/>
      </c>
    </row>
    <row r="48" spans="1:6" x14ac:dyDescent="0.25">
      <c r="A48" s="17" t="s">
        <v>64</v>
      </c>
      <c r="B48" s="25" t="s">
        <v>65</v>
      </c>
      <c r="C48" s="17">
        <v>12</v>
      </c>
      <c r="D48" s="17" t="s">
        <v>54</v>
      </c>
      <c r="E48" s="18"/>
      <c r="F48" s="17" t="str">
        <f t="shared" si="0"/>
        <v/>
      </c>
    </row>
    <row r="49" spans="1:6" x14ac:dyDescent="0.25">
      <c r="A49" s="17" t="s">
        <v>66</v>
      </c>
      <c r="B49" s="25" t="s">
        <v>67</v>
      </c>
      <c r="C49" s="17">
        <v>7</v>
      </c>
      <c r="D49" s="17" t="s">
        <v>54</v>
      </c>
      <c r="E49" s="18"/>
      <c r="F49" s="17" t="str">
        <f t="shared" si="0"/>
        <v/>
      </c>
    </row>
    <row r="50" spans="1:6" x14ac:dyDescent="0.25">
      <c r="A50" s="17" t="s">
        <v>68</v>
      </c>
      <c r="B50" s="25" t="s">
        <v>69</v>
      </c>
      <c r="C50" s="17">
        <v>7</v>
      </c>
      <c r="D50" s="17" t="s">
        <v>54</v>
      </c>
      <c r="E50" s="18"/>
      <c r="F50" s="17" t="str">
        <f t="shared" si="0"/>
        <v/>
      </c>
    </row>
    <row r="51" spans="1:6" x14ac:dyDescent="0.25">
      <c r="A51" s="17" t="s">
        <v>70</v>
      </c>
      <c r="B51" s="25" t="s">
        <v>71</v>
      </c>
      <c r="C51" s="17">
        <v>2</v>
      </c>
      <c r="D51" s="17" t="s">
        <v>36</v>
      </c>
      <c r="E51" s="18"/>
      <c r="F51" s="17" t="str">
        <f t="shared" si="0"/>
        <v/>
      </c>
    </row>
    <row r="52" spans="1:6" x14ac:dyDescent="0.25">
      <c r="A52" s="17" t="s">
        <v>72</v>
      </c>
      <c r="B52" s="25" t="s">
        <v>73</v>
      </c>
      <c r="C52" s="17">
        <v>2</v>
      </c>
      <c r="D52" s="17" t="s">
        <v>36</v>
      </c>
      <c r="E52" s="18"/>
      <c r="F52" s="17" t="str">
        <f t="shared" si="0"/>
        <v/>
      </c>
    </row>
    <row r="53" spans="1:6" x14ac:dyDescent="0.25">
      <c r="A53" s="17" t="s">
        <v>74</v>
      </c>
      <c r="B53" s="25" t="s">
        <v>75</v>
      </c>
      <c r="C53" s="17">
        <v>2</v>
      </c>
      <c r="D53" s="17" t="s">
        <v>59</v>
      </c>
      <c r="E53" s="18"/>
      <c r="F53" s="17" t="str">
        <f t="shared" si="0"/>
        <v/>
      </c>
    </row>
    <row r="54" spans="1:6" x14ac:dyDescent="0.25">
      <c r="A54" s="17" t="s">
        <v>76</v>
      </c>
      <c r="B54" s="25" t="s">
        <v>77</v>
      </c>
      <c r="C54" s="17">
        <v>2</v>
      </c>
      <c r="D54" s="17" t="s">
        <v>59</v>
      </c>
      <c r="E54" s="18"/>
      <c r="F54" s="17" t="str">
        <f t="shared" si="0"/>
        <v/>
      </c>
    </row>
    <row r="55" spans="1:6" x14ac:dyDescent="0.25">
      <c r="A55" s="17" t="s">
        <v>78</v>
      </c>
      <c r="B55" s="25" t="s">
        <v>79</v>
      </c>
      <c r="C55" s="17">
        <v>20</v>
      </c>
      <c r="D55" s="17" t="s">
        <v>59</v>
      </c>
      <c r="E55" s="18"/>
      <c r="F55" s="17" t="str">
        <f t="shared" si="0"/>
        <v/>
      </c>
    </row>
    <row r="56" spans="1:6" x14ac:dyDescent="0.25">
      <c r="A56" s="17" t="s">
        <v>80</v>
      </c>
      <c r="B56" s="25" t="s">
        <v>81</v>
      </c>
      <c r="C56" s="17">
        <v>4</v>
      </c>
      <c r="D56" s="17" t="s">
        <v>312</v>
      </c>
      <c r="E56" s="18"/>
      <c r="F56" s="17" t="str">
        <f t="shared" si="0"/>
        <v/>
      </c>
    </row>
    <row r="57" spans="1:6" x14ac:dyDescent="0.25">
      <c r="A57" s="17" t="s">
        <v>82</v>
      </c>
      <c r="B57" s="25" t="s">
        <v>83</v>
      </c>
      <c r="C57" s="17">
        <v>4</v>
      </c>
      <c r="D57" s="17" t="s">
        <v>312</v>
      </c>
      <c r="E57" s="18"/>
      <c r="F57" s="17" t="str">
        <f t="shared" si="0"/>
        <v/>
      </c>
    </row>
    <row r="58" spans="1:6" x14ac:dyDescent="0.25">
      <c r="A58" s="17" t="s">
        <v>84</v>
      </c>
      <c r="B58" s="25" t="s">
        <v>85</v>
      </c>
      <c r="C58" s="17">
        <v>80</v>
      </c>
      <c r="D58" s="17" t="s">
        <v>59</v>
      </c>
      <c r="E58" s="18"/>
      <c r="F58" s="17" t="str">
        <f t="shared" si="0"/>
        <v/>
      </c>
    </row>
    <row r="59" spans="1:6" x14ac:dyDescent="0.25">
      <c r="A59" s="17" t="s">
        <v>86</v>
      </c>
      <c r="B59" s="25" t="s">
        <v>87</v>
      </c>
      <c r="C59" s="17">
        <v>5</v>
      </c>
      <c r="D59" s="17" t="s">
        <v>108</v>
      </c>
      <c r="E59" s="18"/>
      <c r="F59" s="17" t="str">
        <f t="shared" si="0"/>
        <v/>
      </c>
    </row>
    <row r="60" spans="1:6" x14ac:dyDescent="0.25">
      <c r="A60" s="17" t="s">
        <v>88</v>
      </c>
      <c r="B60" s="25" t="s">
        <v>89</v>
      </c>
      <c r="C60" s="17">
        <v>5</v>
      </c>
      <c r="D60" s="17" t="s">
        <v>108</v>
      </c>
      <c r="E60" s="18"/>
      <c r="F60" s="17" t="str">
        <f t="shared" si="0"/>
        <v/>
      </c>
    </row>
    <row r="61" spans="1:6" x14ac:dyDescent="0.25">
      <c r="A61" s="17" t="s">
        <v>90</v>
      </c>
      <c r="B61" s="25" t="s">
        <v>91</v>
      </c>
      <c r="C61" s="17">
        <v>50</v>
      </c>
      <c r="D61" s="17" t="s">
        <v>31</v>
      </c>
      <c r="E61" s="18"/>
      <c r="F61" s="17" t="str">
        <f t="shared" si="0"/>
        <v/>
      </c>
    </row>
    <row r="62" spans="1:6" x14ac:dyDescent="0.25">
      <c r="A62" s="17" t="s">
        <v>92</v>
      </c>
      <c r="B62" s="25" t="s">
        <v>93</v>
      </c>
      <c r="C62" s="17">
        <v>30</v>
      </c>
      <c r="D62" s="17" t="s">
        <v>31</v>
      </c>
      <c r="E62" s="18"/>
      <c r="F62" s="17" t="str">
        <f t="shared" si="0"/>
        <v/>
      </c>
    </row>
    <row r="63" spans="1:6" x14ac:dyDescent="0.25">
      <c r="A63" s="17" t="s">
        <v>94</v>
      </c>
      <c r="B63" s="25" t="s">
        <v>95</v>
      </c>
      <c r="C63" s="17">
        <v>3</v>
      </c>
      <c r="D63" s="17" t="s">
        <v>96</v>
      </c>
      <c r="E63" s="18"/>
      <c r="F63" s="17" t="str">
        <f t="shared" si="0"/>
        <v/>
      </c>
    </row>
    <row r="64" spans="1:6" x14ac:dyDescent="0.25">
      <c r="A64" s="17" t="s">
        <v>97</v>
      </c>
      <c r="B64" s="25" t="s">
        <v>98</v>
      </c>
      <c r="C64" s="17">
        <v>3</v>
      </c>
      <c r="D64" s="17" t="s">
        <v>99</v>
      </c>
      <c r="E64" s="18"/>
      <c r="F64" s="17" t="str">
        <f t="shared" si="0"/>
        <v/>
      </c>
    </row>
    <row r="65" spans="1:6" x14ac:dyDescent="0.25">
      <c r="A65" s="17" t="s">
        <v>100</v>
      </c>
      <c r="B65" s="25" t="s">
        <v>101</v>
      </c>
      <c r="C65" s="17">
        <v>3</v>
      </c>
      <c r="D65" s="17" t="s">
        <v>99</v>
      </c>
      <c r="E65" s="18"/>
      <c r="F65" s="17" t="str">
        <f t="shared" ref="F65:F96" si="1">IF(ISBLANK(E65),"", PRODUCT(C65,E65))</f>
        <v/>
      </c>
    </row>
    <row r="66" spans="1:6" x14ac:dyDescent="0.25">
      <c r="A66" s="17" t="s">
        <v>102</v>
      </c>
      <c r="B66" s="25" t="s">
        <v>103</v>
      </c>
      <c r="C66" s="17">
        <v>40</v>
      </c>
      <c r="D66" s="17" t="s">
        <v>31</v>
      </c>
      <c r="E66" s="18"/>
      <c r="F66" s="17" t="str">
        <f t="shared" si="1"/>
        <v/>
      </c>
    </row>
    <row r="67" spans="1:6" x14ac:dyDescent="0.25">
      <c r="A67" s="17" t="s">
        <v>104</v>
      </c>
      <c r="B67" s="25" t="s">
        <v>105</v>
      </c>
      <c r="C67" s="17">
        <v>40</v>
      </c>
      <c r="D67" s="17" t="s">
        <v>31</v>
      </c>
      <c r="E67" s="18"/>
      <c r="F67" s="17" t="str">
        <f t="shared" si="1"/>
        <v/>
      </c>
    </row>
    <row r="68" spans="1:6" x14ac:dyDescent="0.25">
      <c r="A68" s="17" t="s">
        <v>106</v>
      </c>
      <c r="B68" s="25" t="s">
        <v>107</v>
      </c>
      <c r="C68" s="17">
        <v>40</v>
      </c>
      <c r="D68" s="17" t="s">
        <v>108</v>
      </c>
      <c r="E68" s="18"/>
      <c r="F68" s="17" t="str">
        <f t="shared" si="1"/>
        <v/>
      </c>
    </row>
    <row r="69" spans="1:6" x14ac:dyDescent="0.25">
      <c r="A69" s="17" t="s">
        <v>109</v>
      </c>
      <c r="B69" s="25" t="s">
        <v>110</v>
      </c>
      <c r="C69" s="17">
        <v>80</v>
      </c>
      <c r="D69" s="17" t="s">
        <v>111</v>
      </c>
      <c r="E69" s="18"/>
      <c r="F69" s="17" t="str">
        <f t="shared" si="1"/>
        <v/>
      </c>
    </row>
    <row r="70" spans="1:6" x14ac:dyDescent="0.25">
      <c r="A70" s="17" t="s">
        <v>112</v>
      </c>
      <c r="B70" s="25" t="s">
        <v>113</v>
      </c>
      <c r="C70" s="17">
        <v>80</v>
      </c>
      <c r="D70" s="17" t="s">
        <v>111</v>
      </c>
      <c r="E70" s="18"/>
      <c r="F70" s="17" t="str">
        <f t="shared" si="1"/>
        <v/>
      </c>
    </row>
    <row r="71" spans="1:6" x14ac:dyDescent="0.25">
      <c r="A71" s="17" t="s">
        <v>114</v>
      </c>
      <c r="B71" s="25" t="s">
        <v>115</v>
      </c>
      <c r="C71" s="17">
        <v>80</v>
      </c>
      <c r="D71" s="17" t="s">
        <v>111</v>
      </c>
      <c r="E71" s="18"/>
      <c r="F71" s="17" t="str">
        <f t="shared" si="1"/>
        <v/>
      </c>
    </row>
    <row r="72" spans="1:6" x14ac:dyDescent="0.25">
      <c r="A72" s="17" t="s">
        <v>116</v>
      </c>
      <c r="B72" s="25" t="s">
        <v>117</v>
      </c>
      <c r="C72" s="17">
        <v>80</v>
      </c>
      <c r="D72" s="17" t="s">
        <v>111</v>
      </c>
      <c r="E72" s="18"/>
      <c r="F72" s="17" t="str">
        <f t="shared" si="1"/>
        <v/>
      </c>
    </row>
    <row r="73" spans="1:6" x14ac:dyDescent="0.25">
      <c r="A73" s="17" t="s">
        <v>118</v>
      </c>
      <c r="B73" s="25" t="s">
        <v>119</v>
      </c>
      <c r="C73" s="17">
        <v>1</v>
      </c>
      <c r="D73" s="17" t="s">
        <v>99</v>
      </c>
      <c r="E73" s="18"/>
      <c r="F73" s="17" t="str">
        <f t="shared" si="1"/>
        <v/>
      </c>
    </row>
    <row r="74" spans="1:6" ht="30" x14ac:dyDescent="0.25">
      <c r="A74" s="17" t="s">
        <v>120</v>
      </c>
      <c r="B74" s="25" t="s">
        <v>121</v>
      </c>
      <c r="C74" s="17">
        <v>80</v>
      </c>
      <c r="D74" s="17" t="s">
        <v>111</v>
      </c>
      <c r="E74" s="18"/>
      <c r="F74" s="17" t="str">
        <f t="shared" si="1"/>
        <v/>
      </c>
    </row>
    <row r="75" spans="1:6" x14ac:dyDescent="0.25">
      <c r="A75" s="17" t="s">
        <v>122</v>
      </c>
      <c r="B75" s="25" t="s">
        <v>123</v>
      </c>
      <c r="C75" s="17">
        <v>80</v>
      </c>
      <c r="D75" s="17" t="s">
        <v>111</v>
      </c>
      <c r="E75" s="18"/>
      <c r="F75" s="17" t="str">
        <f t="shared" si="1"/>
        <v/>
      </c>
    </row>
    <row r="76" spans="1:6" ht="30" x14ac:dyDescent="0.25">
      <c r="A76" s="17" t="s">
        <v>124</v>
      </c>
      <c r="B76" s="25" t="s">
        <v>125</v>
      </c>
      <c r="C76" s="17">
        <v>80</v>
      </c>
      <c r="D76" s="17" t="s">
        <v>111</v>
      </c>
      <c r="E76" s="18"/>
      <c r="F76" s="17" t="str">
        <f t="shared" si="1"/>
        <v/>
      </c>
    </row>
    <row r="77" spans="1:6" x14ac:dyDescent="0.25">
      <c r="A77" s="17" t="s">
        <v>126</v>
      </c>
      <c r="B77" s="25" t="s">
        <v>127</v>
      </c>
      <c r="C77" s="17">
        <v>50</v>
      </c>
      <c r="D77" s="17" t="s">
        <v>111</v>
      </c>
      <c r="E77" s="18"/>
      <c r="F77" s="17" t="str">
        <f t="shared" si="1"/>
        <v/>
      </c>
    </row>
    <row r="78" spans="1:6" ht="30" x14ac:dyDescent="0.25">
      <c r="A78" s="17" t="s">
        <v>128</v>
      </c>
      <c r="B78" s="25" t="s">
        <v>129</v>
      </c>
      <c r="C78" s="17">
        <v>50</v>
      </c>
      <c r="D78" s="17" t="s">
        <v>111</v>
      </c>
      <c r="E78" s="18"/>
      <c r="F78" s="17" t="str">
        <f t="shared" si="1"/>
        <v/>
      </c>
    </row>
    <row r="79" spans="1:6" x14ac:dyDescent="0.25">
      <c r="A79" s="17" t="s">
        <v>130</v>
      </c>
      <c r="B79" s="25" t="s">
        <v>131</v>
      </c>
      <c r="C79" s="17">
        <v>80</v>
      </c>
      <c r="D79" s="17" t="s">
        <v>59</v>
      </c>
      <c r="E79" s="18"/>
      <c r="F79" s="17" t="str">
        <f t="shared" si="1"/>
        <v/>
      </c>
    </row>
    <row r="80" spans="1:6" ht="30" x14ac:dyDescent="0.25">
      <c r="A80" s="17" t="s">
        <v>132</v>
      </c>
      <c r="B80" s="25" t="s">
        <v>133</v>
      </c>
      <c r="C80" s="17">
        <v>80</v>
      </c>
      <c r="D80" s="17" t="s">
        <v>59</v>
      </c>
      <c r="E80" s="18"/>
      <c r="F80" s="17" t="str">
        <f t="shared" si="1"/>
        <v/>
      </c>
    </row>
    <row r="81" spans="1:6" ht="30" x14ac:dyDescent="0.25">
      <c r="A81" s="17" t="s">
        <v>134</v>
      </c>
      <c r="B81" s="25" t="s">
        <v>135</v>
      </c>
      <c r="C81" s="17">
        <v>1</v>
      </c>
      <c r="D81" s="17" t="s">
        <v>31</v>
      </c>
      <c r="E81" s="18"/>
      <c r="F81" s="17" t="str">
        <f t="shared" si="1"/>
        <v/>
      </c>
    </row>
    <row r="82" spans="1:6" ht="30" x14ac:dyDescent="0.25">
      <c r="A82" s="17" t="s">
        <v>136</v>
      </c>
      <c r="B82" s="25" t="s">
        <v>137</v>
      </c>
      <c r="C82" s="17">
        <v>1</v>
      </c>
      <c r="D82" s="17" t="s">
        <v>31</v>
      </c>
      <c r="E82" s="18"/>
      <c r="F82" s="17" t="str">
        <f t="shared" si="1"/>
        <v/>
      </c>
    </row>
    <row r="83" spans="1:6" x14ac:dyDescent="0.25">
      <c r="A83" s="17" t="s">
        <v>138</v>
      </c>
      <c r="B83" s="25" t="s">
        <v>139</v>
      </c>
      <c r="C83" s="17">
        <v>150</v>
      </c>
      <c r="D83" s="17" t="s">
        <v>111</v>
      </c>
      <c r="E83" s="18"/>
      <c r="F83" s="17" t="str">
        <f t="shared" si="1"/>
        <v/>
      </c>
    </row>
    <row r="84" spans="1:6" x14ac:dyDescent="0.25">
      <c r="A84" s="17" t="s">
        <v>140</v>
      </c>
      <c r="B84" s="25" t="s">
        <v>141</v>
      </c>
      <c r="C84" s="17">
        <v>100</v>
      </c>
      <c r="D84" s="17" t="s">
        <v>142</v>
      </c>
      <c r="E84" s="18"/>
      <c r="F84" s="17" t="str">
        <f t="shared" si="1"/>
        <v/>
      </c>
    </row>
    <row r="85" spans="1:6" ht="30" x14ac:dyDescent="0.25">
      <c r="A85" s="17" t="s">
        <v>143</v>
      </c>
      <c r="B85" s="25" t="s">
        <v>144</v>
      </c>
      <c r="C85" s="17">
        <v>150</v>
      </c>
      <c r="D85" s="17" t="s">
        <v>108</v>
      </c>
      <c r="E85" s="18"/>
      <c r="F85" s="17" t="str">
        <f t="shared" si="1"/>
        <v/>
      </c>
    </row>
    <row r="86" spans="1:6" ht="30" x14ac:dyDescent="0.25">
      <c r="A86" s="17" t="s">
        <v>145</v>
      </c>
      <c r="B86" s="25" t="s">
        <v>146</v>
      </c>
      <c r="C86" s="17">
        <v>150</v>
      </c>
      <c r="D86" s="17" t="s">
        <v>111</v>
      </c>
      <c r="E86" s="18"/>
      <c r="F86" s="17" t="str">
        <f t="shared" si="1"/>
        <v/>
      </c>
    </row>
    <row r="87" spans="1:6" x14ac:dyDescent="0.25">
      <c r="A87" s="17" t="s">
        <v>147</v>
      </c>
      <c r="B87" s="25" t="s">
        <v>148</v>
      </c>
      <c r="C87" s="17">
        <v>80</v>
      </c>
      <c r="D87" s="17" t="s">
        <v>111</v>
      </c>
      <c r="E87" s="18"/>
      <c r="F87" s="17" t="str">
        <f t="shared" si="1"/>
        <v/>
      </c>
    </row>
    <row r="88" spans="1:6" x14ac:dyDescent="0.25">
      <c r="A88" s="17" t="s">
        <v>149</v>
      </c>
      <c r="B88" s="25" t="s">
        <v>150</v>
      </c>
      <c r="C88" s="17">
        <v>1</v>
      </c>
      <c r="D88" s="17" t="s">
        <v>31</v>
      </c>
      <c r="E88" s="18"/>
      <c r="F88" s="17" t="str">
        <f t="shared" si="1"/>
        <v/>
      </c>
    </row>
    <row r="89" spans="1:6" x14ac:dyDescent="0.25">
      <c r="A89" s="17" t="s">
        <v>151</v>
      </c>
      <c r="B89" s="25" t="s">
        <v>152</v>
      </c>
      <c r="C89" s="17">
        <v>80</v>
      </c>
      <c r="D89" s="17" t="s">
        <v>54</v>
      </c>
      <c r="E89" s="18"/>
      <c r="F89" s="17" t="str">
        <f t="shared" si="1"/>
        <v/>
      </c>
    </row>
    <row r="90" spans="1:6" x14ac:dyDescent="0.25">
      <c r="A90" s="17" t="s">
        <v>153</v>
      </c>
      <c r="B90" s="25" t="s">
        <v>154</v>
      </c>
      <c r="C90" s="17">
        <v>80</v>
      </c>
      <c r="D90" s="17" t="s">
        <v>54</v>
      </c>
      <c r="E90" s="18"/>
      <c r="F90" s="17" t="str">
        <f t="shared" si="1"/>
        <v/>
      </c>
    </row>
    <row r="91" spans="1:6" x14ac:dyDescent="0.25">
      <c r="A91" s="17" t="s">
        <v>155</v>
      </c>
      <c r="B91" s="25" t="s">
        <v>156</v>
      </c>
      <c r="C91" s="17">
        <v>80</v>
      </c>
      <c r="D91" s="17" t="s">
        <v>54</v>
      </c>
      <c r="E91" s="18"/>
      <c r="F91" s="17" t="str">
        <f t="shared" si="1"/>
        <v/>
      </c>
    </row>
    <row r="92" spans="1:6" x14ac:dyDescent="0.25">
      <c r="A92" s="17" t="s">
        <v>157</v>
      </c>
      <c r="B92" s="25" t="s">
        <v>158</v>
      </c>
      <c r="C92" s="17">
        <v>80</v>
      </c>
      <c r="D92" s="17" t="s">
        <v>54</v>
      </c>
      <c r="E92" s="18"/>
      <c r="F92" s="17" t="str">
        <f t="shared" si="1"/>
        <v/>
      </c>
    </row>
    <row r="93" spans="1:6" x14ac:dyDescent="0.25">
      <c r="A93" s="17" t="s">
        <v>159</v>
      </c>
      <c r="B93" s="25" t="s">
        <v>160</v>
      </c>
      <c r="C93" s="17">
        <v>8</v>
      </c>
      <c r="D93" s="17" t="s">
        <v>31</v>
      </c>
      <c r="E93" s="18"/>
      <c r="F93" s="17" t="str">
        <f t="shared" si="1"/>
        <v/>
      </c>
    </row>
    <row r="94" spans="1:6" x14ac:dyDescent="0.25">
      <c r="A94" s="17" t="s">
        <v>161</v>
      </c>
      <c r="B94" s="25" t="s">
        <v>162</v>
      </c>
      <c r="C94" s="17">
        <v>8</v>
      </c>
      <c r="D94" s="17" t="s">
        <v>31</v>
      </c>
      <c r="E94" s="18"/>
      <c r="F94" s="17" t="str">
        <f t="shared" si="1"/>
        <v/>
      </c>
    </row>
    <row r="95" spans="1:6" x14ac:dyDescent="0.25">
      <c r="A95" s="17" t="s">
        <v>163</v>
      </c>
      <c r="B95" s="25" t="s">
        <v>164</v>
      </c>
      <c r="C95" s="17">
        <v>2</v>
      </c>
      <c r="D95" s="17" t="s">
        <v>31</v>
      </c>
      <c r="E95" s="18"/>
      <c r="F95" s="17" t="str">
        <f t="shared" si="1"/>
        <v/>
      </c>
    </row>
    <row r="96" spans="1:6" x14ac:dyDescent="0.25">
      <c r="A96" s="17" t="s">
        <v>165</v>
      </c>
      <c r="B96" s="25" t="s">
        <v>166</v>
      </c>
      <c r="C96" s="17">
        <v>1</v>
      </c>
      <c r="D96" s="17" t="s">
        <v>167</v>
      </c>
      <c r="E96" s="18"/>
      <c r="F96" s="17" t="str">
        <f t="shared" si="1"/>
        <v/>
      </c>
    </row>
    <row r="97" spans="1:6" ht="30" x14ac:dyDescent="0.25">
      <c r="A97" s="17" t="s">
        <v>168</v>
      </c>
      <c r="B97" s="25" t="s">
        <v>169</v>
      </c>
      <c r="C97" s="17">
        <v>8</v>
      </c>
      <c r="D97" s="17" t="s">
        <v>31</v>
      </c>
      <c r="E97" s="18"/>
      <c r="F97" s="17" t="str">
        <f t="shared" ref="F97:F128" si="2">IF(ISBLANK(E97),"", PRODUCT(C97,E97))</f>
        <v/>
      </c>
    </row>
    <row r="98" spans="1:6" x14ac:dyDescent="0.25">
      <c r="A98" s="17" t="s">
        <v>170</v>
      </c>
      <c r="B98" s="25" t="s">
        <v>171</v>
      </c>
      <c r="C98" s="17">
        <v>8</v>
      </c>
      <c r="D98" s="17" t="s">
        <v>31</v>
      </c>
      <c r="E98" s="18"/>
      <c r="F98" s="17" t="str">
        <f t="shared" si="2"/>
        <v/>
      </c>
    </row>
    <row r="99" spans="1:6" x14ac:dyDescent="0.25">
      <c r="A99" s="17" t="s">
        <v>172</v>
      </c>
      <c r="B99" s="25" t="s">
        <v>173</v>
      </c>
      <c r="C99" s="17">
        <v>8</v>
      </c>
      <c r="D99" s="17" t="s">
        <v>31</v>
      </c>
      <c r="E99" s="18"/>
      <c r="F99" s="17" t="str">
        <f t="shared" si="2"/>
        <v/>
      </c>
    </row>
    <row r="100" spans="1:6" x14ac:dyDescent="0.25">
      <c r="A100" s="17" t="s">
        <v>174</v>
      </c>
      <c r="B100" s="25" t="s">
        <v>175</v>
      </c>
      <c r="C100" s="17">
        <v>8</v>
      </c>
      <c r="D100" s="17" t="s">
        <v>59</v>
      </c>
      <c r="E100" s="18"/>
      <c r="F100" s="17" t="str">
        <f t="shared" si="2"/>
        <v/>
      </c>
    </row>
    <row r="101" spans="1:6" x14ac:dyDescent="0.25">
      <c r="A101" s="17" t="s">
        <v>176</v>
      </c>
      <c r="B101" s="25" t="s">
        <v>177</v>
      </c>
      <c r="C101" s="17">
        <v>8</v>
      </c>
      <c r="D101" s="17" t="s">
        <v>31</v>
      </c>
      <c r="E101" s="18"/>
      <c r="F101" s="17" t="str">
        <f t="shared" si="2"/>
        <v/>
      </c>
    </row>
    <row r="102" spans="1:6" x14ac:dyDescent="0.25">
      <c r="A102" s="17" t="s">
        <v>178</v>
      </c>
      <c r="B102" s="25" t="s">
        <v>179</v>
      </c>
      <c r="C102" s="17">
        <v>20</v>
      </c>
      <c r="D102" s="17" t="s">
        <v>59</v>
      </c>
      <c r="E102" s="18"/>
      <c r="F102" s="17" t="str">
        <f t="shared" si="2"/>
        <v/>
      </c>
    </row>
    <row r="103" spans="1:6" x14ac:dyDescent="0.25">
      <c r="A103" s="17" t="s">
        <v>180</v>
      </c>
      <c r="B103" s="25" t="s">
        <v>181</v>
      </c>
      <c r="C103" s="17">
        <v>80</v>
      </c>
      <c r="D103" s="17" t="s">
        <v>54</v>
      </c>
      <c r="E103" s="18"/>
      <c r="F103" s="17" t="str">
        <f t="shared" si="2"/>
        <v/>
      </c>
    </row>
    <row r="104" spans="1:6" x14ac:dyDescent="0.25">
      <c r="A104" s="17" t="s">
        <v>182</v>
      </c>
      <c r="B104" s="25" t="s">
        <v>183</v>
      </c>
      <c r="C104" s="17">
        <v>1</v>
      </c>
      <c r="D104" s="17" t="s">
        <v>36</v>
      </c>
      <c r="E104" s="18"/>
      <c r="F104" s="17" t="str">
        <f t="shared" si="2"/>
        <v/>
      </c>
    </row>
    <row r="105" spans="1:6" x14ac:dyDescent="0.25">
      <c r="A105" s="17" t="s">
        <v>184</v>
      </c>
      <c r="B105" s="25" t="s">
        <v>185</v>
      </c>
      <c r="C105" s="17">
        <v>1</v>
      </c>
      <c r="D105" s="17" t="s">
        <v>36</v>
      </c>
      <c r="E105" s="18"/>
      <c r="F105" s="17" t="str">
        <f t="shared" si="2"/>
        <v/>
      </c>
    </row>
    <row r="106" spans="1:6" x14ac:dyDescent="0.25">
      <c r="A106" s="17" t="s">
        <v>186</v>
      </c>
      <c r="B106" s="25" t="s">
        <v>187</v>
      </c>
      <c r="C106" s="17">
        <v>2</v>
      </c>
      <c r="D106" s="17" t="s">
        <v>36</v>
      </c>
      <c r="E106" s="18"/>
      <c r="F106" s="17" t="str">
        <f t="shared" si="2"/>
        <v/>
      </c>
    </row>
    <row r="107" spans="1:6" x14ac:dyDescent="0.25">
      <c r="A107" s="17" t="s">
        <v>188</v>
      </c>
      <c r="B107" s="25" t="s">
        <v>189</v>
      </c>
      <c r="C107" s="17">
        <v>2</v>
      </c>
      <c r="D107" s="17" t="s">
        <v>36</v>
      </c>
      <c r="E107" s="18"/>
      <c r="F107" s="17" t="str">
        <f t="shared" si="2"/>
        <v/>
      </c>
    </row>
    <row r="108" spans="1:6" x14ac:dyDescent="0.25">
      <c r="A108" s="17" t="s">
        <v>190</v>
      </c>
      <c r="B108" s="25" t="s">
        <v>191</v>
      </c>
      <c r="C108" s="17">
        <v>2</v>
      </c>
      <c r="D108" s="17" t="s">
        <v>36</v>
      </c>
      <c r="E108" s="18"/>
      <c r="F108" s="17" t="str">
        <f t="shared" si="2"/>
        <v/>
      </c>
    </row>
    <row r="109" spans="1:6" ht="30" x14ac:dyDescent="0.25">
      <c r="A109" s="17" t="s">
        <v>192</v>
      </c>
      <c r="B109" s="25" t="s">
        <v>193</v>
      </c>
      <c r="C109" s="17">
        <v>2</v>
      </c>
      <c r="D109" s="17" t="s">
        <v>36</v>
      </c>
      <c r="E109" s="18"/>
      <c r="F109" s="17" t="str">
        <f t="shared" si="2"/>
        <v/>
      </c>
    </row>
    <row r="110" spans="1:6" x14ac:dyDescent="0.25">
      <c r="A110" s="17" t="s">
        <v>194</v>
      </c>
      <c r="B110" s="25" t="s">
        <v>195</v>
      </c>
      <c r="C110" s="17">
        <v>2</v>
      </c>
      <c r="D110" s="17" t="s">
        <v>36</v>
      </c>
      <c r="E110" s="18"/>
      <c r="F110" s="17" t="str">
        <f t="shared" si="2"/>
        <v/>
      </c>
    </row>
    <row r="111" spans="1:6" x14ac:dyDescent="0.25">
      <c r="A111" s="17" t="s">
        <v>196</v>
      </c>
      <c r="B111" s="25" t="s">
        <v>197</v>
      </c>
      <c r="C111" s="17">
        <v>2</v>
      </c>
      <c r="D111" s="17" t="s">
        <v>36</v>
      </c>
      <c r="E111" s="18"/>
      <c r="F111" s="17" t="str">
        <f t="shared" si="2"/>
        <v/>
      </c>
    </row>
    <row r="112" spans="1:6" x14ac:dyDescent="0.25">
      <c r="A112" s="17" t="s">
        <v>198</v>
      </c>
      <c r="B112" s="25" t="s">
        <v>199</v>
      </c>
      <c r="C112" s="17">
        <v>2</v>
      </c>
      <c r="D112" s="17" t="s">
        <v>36</v>
      </c>
      <c r="E112" s="18"/>
      <c r="F112" s="17" t="str">
        <f t="shared" si="2"/>
        <v/>
      </c>
    </row>
    <row r="113" spans="1:6" x14ac:dyDescent="0.25">
      <c r="A113" s="17" t="s">
        <v>200</v>
      </c>
      <c r="B113" s="25" t="s">
        <v>201</v>
      </c>
      <c r="C113" s="17">
        <v>5</v>
      </c>
      <c r="D113" s="17" t="s">
        <v>36</v>
      </c>
      <c r="E113" s="18"/>
      <c r="F113" s="17" t="str">
        <f t="shared" si="2"/>
        <v/>
      </c>
    </row>
    <row r="114" spans="1:6" ht="30" x14ac:dyDescent="0.25">
      <c r="A114" s="17" t="s">
        <v>202</v>
      </c>
      <c r="B114" s="25" t="s">
        <v>203</v>
      </c>
      <c r="C114" s="17">
        <v>8</v>
      </c>
      <c r="D114" s="17" t="s">
        <v>36</v>
      </c>
      <c r="E114" s="18"/>
      <c r="F114" s="17" t="str">
        <f t="shared" si="2"/>
        <v/>
      </c>
    </row>
    <row r="115" spans="1:6" x14ac:dyDescent="0.25">
      <c r="A115" s="17" t="s">
        <v>204</v>
      </c>
      <c r="B115" s="25" t="s">
        <v>205</v>
      </c>
      <c r="C115" s="17">
        <v>2</v>
      </c>
      <c r="D115" s="17" t="s">
        <v>36</v>
      </c>
      <c r="E115" s="18"/>
      <c r="F115" s="17" t="str">
        <f t="shared" si="2"/>
        <v/>
      </c>
    </row>
    <row r="116" spans="1:6" x14ac:dyDescent="0.25">
      <c r="A116" s="17" t="s">
        <v>206</v>
      </c>
      <c r="B116" s="25" t="s">
        <v>207</v>
      </c>
      <c r="C116" s="17">
        <v>30</v>
      </c>
      <c r="D116" s="17" t="s">
        <v>31</v>
      </c>
      <c r="E116" s="18"/>
      <c r="F116" s="17" t="str">
        <f t="shared" si="2"/>
        <v/>
      </c>
    </row>
    <row r="117" spans="1:6" x14ac:dyDescent="0.25">
      <c r="A117" s="17" t="s">
        <v>208</v>
      </c>
      <c r="B117" s="25" t="s">
        <v>209</v>
      </c>
      <c r="C117" s="17">
        <v>30</v>
      </c>
      <c r="D117" s="17" t="s">
        <v>31</v>
      </c>
      <c r="E117" s="18"/>
      <c r="F117" s="17" t="str">
        <f t="shared" si="2"/>
        <v/>
      </c>
    </row>
    <row r="118" spans="1:6" x14ac:dyDescent="0.25">
      <c r="A118" s="17" t="s">
        <v>210</v>
      </c>
      <c r="B118" s="25" t="s">
        <v>211</v>
      </c>
      <c r="C118" s="17">
        <v>30</v>
      </c>
      <c r="D118" s="17" t="s">
        <v>31</v>
      </c>
      <c r="E118" s="18"/>
      <c r="F118" s="17" t="str">
        <f t="shared" si="2"/>
        <v/>
      </c>
    </row>
    <row r="119" spans="1:6" x14ac:dyDescent="0.25">
      <c r="A119" s="17" t="s">
        <v>212</v>
      </c>
      <c r="B119" s="25" t="s">
        <v>213</v>
      </c>
      <c r="C119" s="17">
        <v>30</v>
      </c>
      <c r="D119" s="17" t="s">
        <v>167</v>
      </c>
      <c r="E119" s="18"/>
      <c r="F119" s="17" t="str">
        <f t="shared" si="2"/>
        <v/>
      </c>
    </row>
    <row r="120" spans="1:6" x14ac:dyDescent="0.25">
      <c r="A120" s="17" t="s">
        <v>214</v>
      </c>
      <c r="B120" s="25" t="s">
        <v>215</v>
      </c>
      <c r="C120" s="17">
        <v>1</v>
      </c>
      <c r="D120" s="17" t="s">
        <v>31</v>
      </c>
      <c r="E120" s="18"/>
      <c r="F120" s="17" t="str">
        <f t="shared" si="2"/>
        <v/>
      </c>
    </row>
    <row r="121" spans="1:6" x14ac:dyDescent="0.25">
      <c r="A121" s="17" t="s">
        <v>216</v>
      </c>
      <c r="B121" s="25" t="s">
        <v>217</v>
      </c>
      <c r="C121" s="17">
        <v>1</v>
      </c>
      <c r="D121" s="17" t="s">
        <v>167</v>
      </c>
      <c r="E121" s="18"/>
      <c r="F121" s="17" t="str">
        <f t="shared" si="2"/>
        <v/>
      </c>
    </row>
    <row r="122" spans="1:6" x14ac:dyDescent="0.25">
      <c r="A122" s="17" t="s">
        <v>218</v>
      </c>
      <c r="B122" s="25" t="s">
        <v>219</v>
      </c>
      <c r="C122" s="17">
        <v>5</v>
      </c>
      <c r="D122" s="17" t="s">
        <v>220</v>
      </c>
      <c r="E122" s="18"/>
      <c r="F122" s="17" t="str">
        <f t="shared" si="2"/>
        <v/>
      </c>
    </row>
    <row r="123" spans="1:6" x14ac:dyDescent="0.25">
      <c r="A123" s="17" t="s">
        <v>221</v>
      </c>
      <c r="B123" s="25" t="s">
        <v>222</v>
      </c>
      <c r="C123" s="17">
        <v>5</v>
      </c>
      <c r="D123" s="17" t="s">
        <v>220</v>
      </c>
      <c r="E123" s="18"/>
      <c r="F123" s="17" t="str">
        <f t="shared" si="2"/>
        <v/>
      </c>
    </row>
    <row r="124" spans="1:6" x14ac:dyDescent="0.25">
      <c r="A124" s="17" t="s">
        <v>223</v>
      </c>
      <c r="B124" s="25" t="s">
        <v>224</v>
      </c>
      <c r="C124" s="17">
        <v>10</v>
      </c>
      <c r="D124" s="17" t="s">
        <v>225</v>
      </c>
      <c r="E124" s="18"/>
      <c r="F124" s="17" t="str">
        <f t="shared" si="2"/>
        <v/>
      </c>
    </row>
    <row r="125" spans="1:6" x14ac:dyDescent="0.25">
      <c r="A125" s="17" t="s">
        <v>226</v>
      </c>
      <c r="B125" s="25" t="s">
        <v>227</v>
      </c>
      <c r="C125" s="17">
        <v>10</v>
      </c>
      <c r="D125" s="17" t="s">
        <v>228</v>
      </c>
      <c r="E125" s="18"/>
      <c r="F125" s="17" t="str">
        <f t="shared" si="2"/>
        <v/>
      </c>
    </row>
    <row r="126" spans="1:6" x14ac:dyDescent="0.25">
      <c r="A126" s="17" t="s">
        <v>229</v>
      </c>
      <c r="B126" s="25" t="s">
        <v>230</v>
      </c>
      <c r="C126" s="17">
        <v>1</v>
      </c>
      <c r="D126" s="17" t="s">
        <v>31</v>
      </c>
      <c r="E126" s="18"/>
      <c r="F126" s="17" t="str">
        <f t="shared" si="2"/>
        <v/>
      </c>
    </row>
    <row r="127" spans="1:6" x14ac:dyDescent="0.25">
      <c r="A127" s="17" t="s">
        <v>231</v>
      </c>
      <c r="B127" s="25" t="s">
        <v>232</v>
      </c>
      <c r="C127" s="17">
        <v>1</v>
      </c>
      <c r="D127" s="17" t="s">
        <v>31</v>
      </c>
      <c r="E127" s="18"/>
      <c r="F127" s="17" t="str">
        <f t="shared" si="2"/>
        <v/>
      </c>
    </row>
    <row r="128" spans="1:6" ht="30" x14ac:dyDescent="0.25">
      <c r="A128" s="17" t="s">
        <v>233</v>
      </c>
      <c r="B128" s="25" t="s">
        <v>234</v>
      </c>
      <c r="C128" s="17">
        <v>1</v>
      </c>
      <c r="D128" s="17" t="s">
        <v>31</v>
      </c>
      <c r="E128" s="18"/>
      <c r="F128" s="17" t="str">
        <f t="shared" si="2"/>
        <v/>
      </c>
    </row>
    <row r="129" spans="1:6" x14ac:dyDescent="0.25">
      <c r="A129" s="17" t="s">
        <v>235</v>
      </c>
      <c r="B129" s="25" t="s">
        <v>236</v>
      </c>
      <c r="C129" s="17">
        <v>100</v>
      </c>
      <c r="D129" s="17" t="s">
        <v>31</v>
      </c>
      <c r="E129" s="18"/>
      <c r="F129" s="17" t="str">
        <f t="shared" ref="F129:F157" si="3">IF(ISBLANK(E129),"", PRODUCT(C129,E129))</f>
        <v/>
      </c>
    </row>
    <row r="130" spans="1:6" ht="30" x14ac:dyDescent="0.25">
      <c r="A130" s="17" t="s">
        <v>237</v>
      </c>
      <c r="B130" s="25" t="s">
        <v>238</v>
      </c>
      <c r="C130" s="17">
        <v>100</v>
      </c>
      <c r="D130" s="17" t="s">
        <v>31</v>
      </c>
      <c r="E130" s="18"/>
      <c r="F130" s="17" t="str">
        <f t="shared" si="3"/>
        <v/>
      </c>
    </row>
    <row r="131" spans="1:6" ht="30" x14ac:dyDescent="0.25">
      <c r="A131" s="17" t="s">
        <v>239</v>
      </c>
      <c r="B131" s="25" t="s">
        <v>240</v>
      </c>
      <c r="C131" s="17">
        <v>10</v>
      </c>
      <c r="D131" s="17" t="s">
        <v>31</v>
      </c>
      <c r="E131" s="18"/>
      <c r="F131" s="17" t="str">
        <f t="shared" si="3"/>
        <v/>
      </c>
    </row>
    <row r="132" spans="1:6" ht="30" x14ac:dyDescent="0.25">
      <c r="A132" s="17" t="s">
        <v>241</v>
      </c>
      <c r="B132" s="25" t="s">
        <v>242</v>
      </c>
      <c r="C132" s="17">
        <v>10</v>
      </c>
      <c r="D132" s="17" t="s">
        <v>31</v>
      </c>
      <c r="E132" s="18"/>
      <c r="F132" s="17" t="str">
        <f t="shared" si="3"/>
        <v/>
      </c>
    </row>
    <row r="133" spans="1:6" ht="30" x14ac:dyDescent="0.25">
      <c r="A133" s="17" t="s">
        <v>243</v>
      </c>
      <c r="B133" s="25" t="s">
        <v>244</v>
      </c>
      <c r="C133" s="17">
        <v>80</v>
      </c>
      <c r="D133" s="17" t="s">
        <v>111</v>
      </c>
      <c r="E133" s="18"/>
      <c r="F133" s="17" t="str">
        <f t="shared" si="3"/>
        <v/>
      </c>
    </row>
    <row r="134" spans="1:6" ht="30" x14ac:dyDescent="0.25">
      <c r="A134" s="17" t="s">
        <v>245</v>
      </c>
      <c r="B134" s="25" t="s">
        <v>246</v>
      </c>
      <c r="C134" s="17">
        <v>80</v>
      </c>
      <c r="D134" s="17" t="s">
        <v>111</v>
      </c>
      <c r="E134" s="18"/>
      <c r="F134" s="17" t="str">
        <f t="shared" si="3"/>
        <v/>
      </c>
    </row>
    <row r="135" spans="1:6" ht="30" x14ac:dyDescent="0.25">
      <c r="A135" s="17" t="s">
        <v>247</v>
      </c>
      <c r="B135" s="25" t="s">
        <v>248</v>
      </c>
      <c r="C135" s="17">
        <v>40</v>
      </c>
      <c r="D135" s="17" t="s">
        <v>111</v>
      </c>
      <c r="E135" s="18"/>
      <c r="F135" s="17" t="str">
        <f t="shared" si="3"/>
        <v/>
      </c>
    </row>
    <row r="136" spans="1:6" ht="30" x14ac:dyDescent="0.25">
      <c r="A136" s="17" t="s">
        <v>249</v>
      </c>
      <c r="B136" s="25" t="s">
        <v>250</v>
      </c>
      <c r="C136" s="17">
        <v>40</v>
      </c>
      <c r="D136" s="17" t="s">
        <v>111</v>
      </c>
      <c r="E136" s="18"/>
      <c r="F136" s="17" t="str">
        <f t="shared" si="3"/>
        <v/>
      </c>
    </row>
    <row r="137" spans="1:6" ht="30" x14ac:dyDescent="0.25">
      <c r="A137" s="17" t="s">
        <v>251</v>
      </c>
      <c r="B137" s="25" t="s">
        <v>252</v>
      </c>
      <c r="C137" s="17">
        <v>40</v>
      </c>
      <c r="D137" s="17" t="s">
        <v>111</v>
      </c>
      <c r="E137" s="18"/>
      <c r="F137" s="17" t="str">
        <f t="shared" si="3"/>
        <v/>
      </c>
    </row>
    <row r="138" spans="1:6" ht="30" x14ac:dyDescent="0.25">
      <c r="A138" s="17" t="s">
        <v>253</v>
      </c>
      <c r="B138" s="25" t="s">
        <v>254</v>
      </c>
      <c r="C138" s="17">
        <v>5</v>
      </c>
      <c r="D138" s="17" t="s">
        <v>111</v>
      </c>
      <c r="E138" s="18"/>
      <c r="F138" s="17" t="str">
        <f t="shared" si="3"/>
        <v/>
      </c>
    </row>
    <row r="139" spans="1:6" x14ac:dyDescent="0.25">
      <c r="A139" s="17" t="s">
        <v>255</v>
      </c>
      <c r="B139" s="25" t="s">
        <v>256</v>
      </c>
      <c r="C139" s="17">
        <v>5</v>
      </c>
      <c r="D139" s="17" t="s">
        <v>36</v>
      </c>
      <c r="E139" s="18"/>
      <c r="F139" s="17" t="str">
        <f t="shared" si="3"/>
        <v/>
      </c>
    </row>
    <row r="140" spans="1:6" x14ac:dyDescent="0.25">
      <c r="A140" s="17" t="s">
        <v>257</v>
      </c>
      <c r="B140" s="25" t="s">
        <v>258</v>
      </c>
      <c r="C140" s="17">
        <v>5</v>
      </c>
      <c r="D140" s="17" t="s">
        <v>36</v>
      </c>
      <c r="E140" s="18"/>
      <c r="F140" s="17" t="str">
        <f t="shared" si="3"/>
        <v/>
      </c>
    </row>
    <row r="141" spans="1:6" x14ac:dyDescent="0.25">
      <c r="A141" s="17" t="s">
        <v>259</v>
      </c>
      <c r="B141" s="25" t="s">
        <v>260</v>
      </c>
      <c r="C141" s="17">
        <v>5</v>
      </c>
      <c r="D141" s="17" t="s">
        <v>36</v>
      </c>
      <c r="E141" s="18"/>
      <c r="F141" s="17" t="str">
        <f t="shared" si="3"/>
        <v/>
      </c>
    </row>
    <row r="142" spans="1:6" x14ac:dyDescent="0.25">
      <c r="A142" s="17" t="s">
        <v>261</v>
      </c>
      <c r="B142" s="25" t="s">
        <v>262</v>
      </c>
      <c r="C142" s="17">
        <v>10</v>
      </c>
      <c r="D142" s="17" t="s">
        <v>54</v>
      </c>
      <c r="E142" s="18"/>
      <c r="F142" s="17" t="str">
        <f t="shared" si="3"/>
        <v/>
      </c>
    </row>
    <row r="143" spans="1:6" x14ac:dyDescent="0.25">
      <c r="A143" s="17" t="s">
        <v>263</v>
      </c>
      <c r="B143" s="25" t="s">
        <v>264</v>
      </c>
      <c r="C143" s="17">
        <v>10</v>
      </c>
      <c r="D143" s="17" t="s">
        <v>36</v>
      </c>
      <c r="E143" s="18"/>
      <c r="F143" s="17" t="str">
        <f t="shared" si="3"/>
        <v/>
      </c>
    </row>
    <row r="144" spans="1:6" x14ac:dyDescent="0.25">
      <c r="A144" s="17" t="s">
        <v>265</v>
      </c>
      <c r="B144" s="25" t="s">
        <v>266</v>
      </c>
      <c r="C144" s="17">
        <v>10</v>
      </c>
      <c r="D144" s="17" t="s">
        <v>36</v>
      </c>
      <c r="E144" s="18"/>
      <c r="F144" s="17" t="str">
        <f t="shared" si="3"/>
        <v/>
      </c>
    </row>
    <row r="145" spans="1:7" x14ac:dyDescent="0.25">
      <c r="A145" s="17" t="s">
        <v>267</v>
      </c>
      <c r="B145" s="25" t="s">
        <v>268</v>
      </c>
      <c r="C145" s="17">
        <v>10</v>
      </c>
      <c r="D145" s="17" t="s">
        <v>36</v>
      </c>
      <c r="E145" s="18"/>
      <c r="F145" s="17" t="str">
        <f t="shared" si="3"/>
        <v/>
      </c>
    </row>
    <row r="146" spans="1:7" x14ac:dyDescent="0.25">
      <c r="A146" s="17" t="s">
        <v>269</v>
      </c>
      <c r="B146" s="25" t="s">
        <v>270</v>
      </c>
      <c r="C146" s="17">
        <v>20</v>
      </c>
      <c r="D146" s="17" t="s">
        <v>36</v>
      </c>
      <c r="E146" s="18"/>
      <c r="F146" s="17" t="str">
        <f t="shared" si="3"/>
        <v/>
      </c>
    </row>
    <row r="147" spans="1:7" x14ac:dyDescent="0.25">
      <c r="A147" s="17" t="s">
        <v>271</v>
      </c>
      <c r="B147" s="25" t="s">
        <v>272</v>
      </c>
      <c r="C147" s="17">
        <v>10</v>
      </c>
      <c r="D147" s="17" t="s">
        <v>111</v>
      </c>
      <c r="E147" s="18"/>
      <c r="F147" s="17" t="str">
        <f t="shared" si="3"/>
        <v/>
      </c>
    </row>
    <row r="148" spans="1:7" x14ac:dyDescent="0.25">
      <c r="A148" s="17" t="s">
        <v>273</v>
      </c>
      <c r="B148" s="25" t="s">
        <v>274</v>
      </c>
      <c r="C148" s="17">
        <v>10</v>
      </c>
      <c r="D148" s="17" t="s">
        <v>111</v>
      </c>
      <c r="E148" s="18"/>
      <c r="F148" s="17" t="str">
        <f t="shared" si="3"/>
        <v/>
      </c>
    </row>
    <row r="149" spans="1:7" x14ac:dyDescent="0.25">
      <c r="A149" s="17" t="s">
        <v>275</v>
      </c>
      <c r="B149" s="25" t="s">
        <v>276</v>
      </c>
      <c r="C149" s="17">
        <v>5</v>
      </c>
      <c r="D149" s="17" t="s">
        <v>111</v>
      </c>
      <c r="E149" s="18"/>
      <c r="F149" s="17" t="str">
        <f t="shared" si="3"/>
        <v/>
      </c>
    </row>
    <row r="150" spans="1:7" x14ac:dyDescent="0.25">
      <c r="A150" s="17" t="s">
        <v>277</v>
      </c>
      <c r="B150" s="25" t="s">
        <v>278</v>
      </c>
      <c r="C150" s="17">
        <v>20</v>
      </c>
      <c r="D150" s="17" t="s">
        <v>36</v>
      </c>
      <c r="E150" s="18"/>
      <c r="F150" s="17" t="str">
        <f t="shared" si="3"/>
        <v/>
      </c>
    </row>
    <row r="151" spans="1:7" x14ac:dyDescent="0.25">
      <c r="A151" s="17" t="s">
        <v>279</v>
      </c>
      <c r="B151" s="25" t="s">
        <v>280</v>
      </c>
      <c r="C151" s="17">
        <v>2</v>
      </c>
      <c r="D151" s="17" t="s">
        <v>36</v>
      </c>
      <c r="E151" s="18"/>
      <c r="F151" s="17" t="str">
        <f t="shared" si="3"/>
        <v/>
      </c>
    </row>
    <row r="152" spans="1:7" x14ac:dyDescent="0.25">
      <c r="A152" s="17" t="s">
        <v>281</v>
      </c>
      <c r="B152" s="25" t="s">
        <v>282</v>
      </c>
      <c r="C152" s="17">
        <v>10</v>
      </c>
      <c r="D152" s="17" t="s">
        <v>228</v>
      </c>
      <c r="E152" s="18"/>
      <c r="F152" s="17" t="str">
        <f t="shared" si="3"/>
        <v/>
      </c>
    </row>
    <row r="153" spans="1:7" x14ac:dyDescent="0.25">
      <c r="A153" s="17" t="s">
        <v>283</v>
      </c>
      <c r="B153" s="25" t="s">
        <v>284</v>
      </c>
      <c r="C153" s="17">
        <v>10</v>
      </c>
      <c r="D153" s="17" t="s">
        <v>228</v>
      </c>
      <c r="E153" s="18"/>
      <c r="F153" s="17" t="str">
        <f t="shared" si="3"/>
        <v/>
      </c>
    </row>
    <row r="154" spans="1:7" x14ac:dyDescent="0.25">
      <c r="A154" s="17" t="s">
        <v>285</v>
      </c>
      <c r="B154" s="25" t="s">
        <v>286</v>
      </c>
      <c r="C154" s="17">
        <v>10</v>
      </c>
      <c r="D154" s="17" t="s">
        <v>228</v>
      </c>
      <c r="E154" s="18"/>
      <c r="F154" s="17" t="str">
        <f t="shared" si="3"/>
        <v/>
      </c>
    </row>
    <row r="155" spans="1:7" x14ac:dyDescent="0.25">
      <c r="A155" s="17" t="s">
        <v>287</v>
      </c>
      <c r="B155" s="25" t="s">
        <v>288</v>
      </c>
      <c r="C155" s="17">
        <v>3</v>
      </c>
      <c r="D155" s="17" t="s">
        <v>96</v>
      </c>
      <c r="E155" s="18"/>
      <c r="F155" s="17" t="str">
        <f t="shared" si="3"/>
        <v/>
      </c>
    </row>
    <row r="156" spans="1:7" x14ac:dyDescent="0.25">
      <c r="A156" s="17" t="s">
        <v>289</v>
      </c>
      <c r="B156" s="25" t="s">
        <v>290</v>
      </c>
      <c r="C156" s="17">
        <v>5</v>
      </c>
      <c r="D156" s="17" t="s">
        <v>96</v>
      </c>
      <c r="E156" s="18"/>
      <c r="F156" s="17" t="str">
        <f t="shared" si="3"/>
        <v/>
      </c>
    </row>
    <row r="157" spans="1:7" x14ac:dyDescent="0.25">
      <c r="A157" s="17" t="s">
        <v>291</v>
      </c>
      <c r="B157" s="25" t="s">
        <v>292</v>
      </c>
      <c r="C157" s="17">
        <v>5</v>
      </c>
      <c r="D157" s="17" t="s">
        <v>96</v>
      </c>
      <c r="E157" s="18"/>
      <c r="F157" s="17" t="str">
        <f t="shared" si="3"/>
        <v/>
      </c>
    </row>
    <row r="158" spans="1:7" x14ac:dyDescent="0.25">
      <c r="E158" s="16" t="s">
        <v>315</v>
      </c>
      <c r="F158" s="16" t="str">
        <f>IF((SUMPRODUCT(--(F33:F157=""))&gt;0), "", ROUND(SUM(F33:F157),2))</f>
        <v/>
      </c>
      <c r="G158" s="14" t="str">
        <f>IF((SUMPRODUCT(--(F33:F157=""))&gt;0), "Neužpildytos visų objektų kainos", "")</f>
        <v>Neužpildytos visų objektų kainos</v>
      </c>
    </row>
    <row r="159" spans="1:7" x14ac:dyDescent="0.25">
      <c r="C159" s="16" t="s">
        <v>293</v>
      </c>
      <c r="D159" s="19"/>
      <c r="E159" s="16" t="s">
        <v>294</v>
      </c>
      <c r="F159" s="16" t="str">
        <f>IF(OR(F158="",D159=""),"", ROUND(PRODUCT(D159,F158)/100,2))</f>
        <v/>
      </c>
      <c r="G159" s="14" t="str">
        <f>IF(D159="", "Nurodykite taikomą PVM dydį", "")</f>
        <v>Nurodykite taikomą PVM dydį</v>
      </c>
    </row>
    <row r="160" spans="1:7" x14ac:dyDescent="0.25">
      <c r="E160" s="16" t="s">
        <v>317</v>
      </c>
      <c r="F160" s="16">
        <f>IF(ISBLANK(F159), "", ROUND(SUM(F158:F159),2))</f>
        <v>0</v>
      </c>
      <c r="G160" s="14" t="s">
        <v>316</v>
      </c>
    </row>
    <row r="163" spans="2:5" x14ac:dyDescent="0.25">
      <c r="D163" s="26">
        <v>0</v>
      </c>
      <c r="E163" s="1" t="s">
        <v>318</v>
      </c>
    </row>
    <row r="164" spans="2:5" x14ac:dyDescent="0.25">
      <c r="D164" s="26">
        <v>21</v>
      </c>
    </row>
    <row r="169" spans="2:5" x14ac:dyDescent="0.25">
      <c r="B169" s="27" t="s">
        <v>325</v>
      </c>
      <c r="D169" s="28"/>
    </row>
    <row r="172" spans="2:5" x14ac:dyDescent="0.25">
      <c r="D172" s="26">
        <v>0</v>
      </c>
    </row>
    <row r="173" spans="2:5" x14ac:dyDescent="0.25">
      <c r="D173" s="26">
        <v>1</v>
      </c>
    </row>
    <row r="174" spans="2:5" x14ac:dyDescent="0.25">
      <c r="D174" s="26">
        <v>2</v>
      </c>
    </row>
    <row r="175" spans="2:5" x14ac:dyDescent="0.25">
      <c r="D175" s="26">
        <v>3</v>
      </c>
    </row>
    <row r="176" spans="2:5" x14ac:dyDescent="0.25">
      <c r="D176" s="26">
        <v>4</v>
      </c>
    </row>
    <row r="177" spans="4:4" x14ac:dyDescent="0.25">
      <c r="D177" s="26">
        <v>5</v>
      </c>
    </row>
  </sheetData>
  <sheetProtection algorithmName="SHA-512" hashValue="9uFqiW9sZVvGN0VZAmn1gUTCcao9CUNT3B49LlEIEF3OrgH2FjT1mqnakR4S+TWqsYzjueCSp92H7vZMtpigSQ==" saltValue="DYHNstPQBS2eY20RpaXc/A==" spinCount="100000" sheet="1" objects="1" scenarios="1"/>
  <protectedRanges>
    <protectedRange sqref="D169" name="Diapazonas1"/>
  </protectedRanges>
  <mergeCells count="25">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 ref="A18:B18"/>
    <mergeCell ref="C17:F17"/>
    <mergeCell ref="A15:B15"/>
    <mergeCell ref="A28:F28"/>
    <mergeCell ref="A26:F26"/>
    <mergeCell ref="A25:F25"/>
    <mergeCell ref="C19:F19"/>
    <mergeCell ref="A16:B16"/>
    <mergeCell ref="A22:F22"/>
  </mergeCells>
  <dataValidations count="3">
    <dataValidation type="list" allowBlank="1" showInputMessage="1" showErrorMessage="1" sqref="D159" xr:uid="{DE34941F-B118-469F-8727-3D179DFC56C1}">
      <formula1>$D$163:$D$164</formula1>
    </dataValidation>
    <dataValidation type="list" allowBlank="1" showInputMessage="1" showErrorMessage="1" sqref="D169" xr:uid="{32AB50C2-701E-458A-81C4-EC7645B210D3}">
      <formula1>$D$172:$D$177</formula1>
    </dataValidation>
    <dataValidation type="decimal" allowBlank="1" showInputMessage="1" showErrorMessage="1" sqref="E33:E157" xr:uid="{AEB2A8FD-82D3-4804-B8FA-99C676C3AE37}">
      <formula1>0</formula1>
      <formula2>100000</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6"/>
  <sheetViews>
    <sheetView topLeftCell="A4" zoomScale="59" zoomScaleNormal="59" workbookViewId="0">
      <selection activeCell="Q33" sqref="Q3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0" t="s">
        <v>323</v>
      </c>
      <c r="B2" s="34"/>
      <c r="C2" s="34"/>
      <c r="D2" s="34"/>
      <c r="E2" s="34"/>
      <c r="F2" s="34"/>
      <c r="G2" s="34"/>
      <c r="H2" s="34"/>
      <c r="I2" s="34"/>
      <c r="J2" s="34"/>
      <c r="K2" s="34"/>
    </row>
    <row r="3" spans="1:11" x14ac:dyDescent="0.25">
      <c r="A3" s="34"/>
      <c r="B3" s="34"/>
      <c r="C3" s="34"/>
      <c r="D3" s="34"/>
      <c r="E3" s="34"/>
      <c r="F3" s="34"/>
      <c r="G3" s="34"/>
      <c r="H3" s="34"/>
      <c r="I3" s="34"/>
      <c r="J3" s="34"/>
      <c r="K3" s="34"/>
    </row>
    <row r="4" spans="1:11" ht="15.75" customHeight="1" thickBot="1" x14ac:dyDescent="0.3">
      <c r="A4" s="7"/>
      <c r="B4" s="7"/>
      <c r="C4" s="7"/>
      <c r="D4" s="7"/>
      <c r="E4" s="7"/>
      <c r="F4" s="7"/>
      <c r="G4" s="7"/>
      <c r="H4" s="7"/>
      <c r="I4" s="7"/>
      <c r="J4" s="7"/>
    </row>
    <row r="5" spans="1:11" ht="62.25" customHeight="1" x14ac:dyDescent="0.25">
      <c r="A5" s="46" t="s">
        <v>295</v>
      </c>
      <c r="B5" s="47"/>
      <c r="C5" s="48" t="s">
        <v>296</v>
      </c>
      <c r="D5" s="49"/>
      <c r="E5" s="47"/>
      <c r="F5" s="48" t="s">
        <v>297</v>
      </c>
      <c r="G5" s="49"/>
      <c r="H5" s="47"/>
      <c r="I5" s="48" t="s">
        <v>298</v>
      </c>
      <c r="J5" s="47"/>
      <c r="K5" s="9" t="s">
        <v>299</v>
      </c>
    </row>
    <row r="6" spans="1:11" ht="48.95" customHeight="1" x14ac:dyDescent="0.25">
      <c r="A6" s="54"/>
      <c r="B6" s="30"/>
      <c r="C6" s="41"/>
      <c r="D6" s="45"/>
      <c r="E6" s="30"/>
      <c r="F6" s="41"/>
      <c r="G6" s="45"/>
      <c r="H6" s="30"/>
      <c r="I6" s="41"/>
      <c r="J6" s="30"/>
      <c r="K6" s="20"/>
    </row>
    <row r="7" spans="1:11" ht="48" customHeight="1" thickBot="1" x14ac:dyDescent="0.3">
      <c r="A7" s="50"/>
      <c r="B7" s="44"/>
      <c r="C7" s="42"/>
      <c r="D7" s="43"/>
      <c r="E7" s="44"/>
      <c r="F7" s="42"/>
      <c r="G7" s="43"/>
      <c r="H7" s="44"/>
      <c r="I7" s="42"/>
      <c r="J7" s="44"/>
      <c r="K7" s="21"/>
    </row>
    <row r="8" spans="1:11" ht="18.95" customHeight="1" x14ac:dyDescent="0.25">
      <c r="A8" s="10"/>
      <c r="B8" s="10"/>
      <c r="C8" s="10"/>
      <c r="D8" s="10"/>
      <c r="E8" s="10"/>
      <c r="F8" s="10"/>
      <c r="G8" s="10"/>
      <c r="H8" s="10"/>
      <c r="I8" s="10"/>
      <c r="J8" s="10"/>
      <c r="K8" s="11"/>
    </row>
    <row r="9" spans="1:11" ht="48.95" customHeight="1" x14ac:dyDescent="0.25">
      <c r="A9" s="51" t="s">
        <v>324</v>
      </c>
      <c r="B9" s="34"/>
      <c r="C9" s="34"/>
      <c r="D9" s="34"/>
      <c r="E9" s="34"/>
      <c r="F9" s="34"/>
      <c r="G9" s="34"/>
      <c r="H9" s="34"/>
      <c r="I9" s="34"/>
      <c r="J9" s="34"/>
      <c r="K9" s="34"/>
    </row>
    <row r="10" spans="1:11" ht="15.75" customHeight="1" thickBot="1" x14ac:dyDescent="0.3">
      <c r="A10" s="10"/>
      <c r="B10" s="10"/>
      <c r="C10" s="10"/>
      <c r="D10" s="10"/>
      <c r="E10" s="10"/>
      <c r="F10" s="10"/>
      <c r="G10" s="10"/>
      <c r="H10" s="10"/>
      <c r="I10" s="10"/>
      <c r="J10" s="10"/>
      <c r="K10" s="11"/>
    </row>
    <row r="11" spans="1:11" ht="60" customHeight="1" x14ac:dyDescent="0.25">
      <c r="A11" s="46" t="s">
        <v>27</v>
      </c>
      <c r="B11" s="47"/>
      <c r="C11" s="48" t="s">
        <v>296</v>
      </c>
      <c r="D11" s="49"/>
      <c r="E11" s="47"/>
      <c r="F11" s="48" t="s">
        <v>300</v>
      </c>
      <c r="G11" s="49"/>
      <c r="H11" s="47"/>
      <c r="I11" s="52" t="s">
        <v>298</v>
      </c>
      <c r="J11" s="53"/>
      <c r="K11" s="11"/>
    </row>
    <row r="12" spans="1:11" ht="48.95" customHeight="1" x14ac:dyDescent="0.25">
      <c r="A12" s="54"/>
      <c r="B12" s="30"/>
      <c r="C12" s="41"/>
      <c r="D12" s="45"/>
      <c r="E12" s="30"/>
      <c r="F12" s="41"/>
      <c r="G12" s="45"/>
      <c r="H12" s="30"/>
      <c r="I12" s="59"/>
      <c r="J12" s="56"/>
      <c r="K12" s="11"/>
    </row>
    <row r="13" spans="1:11" ht="48.95" customHeight="1" x14ac:dyDescent="0.25">
      <c r="A13" s="54"/>
      <c r="B13" s="30"/>
      <c r="C13" s="41"/>
      <c r="D13" s="45"/>
      <c r="E13" s="30"/>
      <c r="F13" s="41"/>
      <c r="G13" s="45"/>
      <c r="H13" s="30"/>
      <c r="I13" s="59"/>
      <c r="J13" s="56"/>
      <c r="K13" s="11"/>
    </row>
    <row r="14" spans="1:11" ht="48.95" customHeight="1" x14ac:dyDescent="0.25">
      <c r="A14" s="54"/>
      <c r="B14" s="30"/>
      <c r="C14" s="41"/>
      <c r="D14" s="45"/>
      <c r="E14" s="30"/>
      <c r="F14" s="41"/>
      <c r="G14" s="45"/>
      <c r="H14" s="30"/>
      <c r="I14" s="59"/>
      <c r="J14" s="56"/>
      <c r="K14" s="11"/>
    </row>
    <row r="15" spans="1:11" ht="48.95" customHeight="1" x14ac:dyDescent="0.25">
      <c r="A15" s="54"/>
      <c r="B15" s="30"/>
      <c r="C15" s="41"/>
      <c r="D15" s="45"/>
      <c r="E15" s="30"/>
      <c r="F15" s="41"/>
      <c r="G15" s="45"/>
      <c r="H15" s="30"/>
      <c r="I15" s="59"/>
      <c r="J15" s="56"/>
      <c r="K15" s="11"/>
    </row>
    <row r="16" spans="1:11" ht="48.95" customHeight="1" x14ac:dyDescent="0.25">
      <c r="A16" s="54"/>
      <c r="B16" s="30"/>
      <c r="C16" s="41"/>
      <c r="D16" s="45"/>
      <c r="E16" s="30"/>
      <c r="F16" s="41"/>
      <c r="G16" s="45"/>
      <c r="H16" s="30"/>
      <c r="I16" s="59"/>
      <c r="J16" s="56"/>
      <c r="K16" s="11"/>
    </row>
    <row r="17" spans="1:11" ht="48.95" customHeight="1" x14ac:dyDescent="0.25">
      <c r="A17" s="54"/>
      <c r="B17" s="30"/>
      <c r="C17" s="41"/>
      <c r="D17" s="45"/>
      <c r="E17" s="30"/>
      <c r="F17" s="41"/>
      <c r="G17" s="45"/>
      <c r="H17" s="30"/>
      <c r="I17" s="59"/>
      <c r="J17" s="56"/>
      <c r="K17" s="11"/>
    </row>
    <row r="18" spans="1:11" ht="48.95" customHeight="1" x14ac:dyDescent="0.25">
      <c r="A18" s="54"/>
      <c r="B18" s="30"/>
      <c r="C18" s="41"/>
      <c r="D18" s="45"/>
      <c r="E18" s="30"/>
      <c r="F18" s="41"/>
      <c r="G18" s="45"/>
      <c r="H18" s="30"/>
      <c r="I18" s="59"/>
      <c r="J18" s="56"/>
      <c r="K18" s="11"/>
    </row>
    <row r="20" spans="1:11" ht="33" customHeight="1" x14ac:dyDescent="0.25">
      <c r="A20" s="61"/>
      <c r="B20" s="34"/>
      <c r="C20" s="34"/>
      <c r="D20" s="34"/>
      <c r="E20" s="34"/>
      <c r="F20" s="34"/>
      <c r="G20" s="34"/>
      <c r="H20" s="34"/>
      <c r="I20" s="34"/>
      <c r="J20" s="34"/>
    </row>
    <row r="22" spans="1:11" ht="15.95" customHeight="1" x14ac:dyDescent="0.25">
      <c r="A22" s="65" t="s">
        <v>301</v>
      </c>
      <c r="B22" s="34"/>
      <c r="C22" s="34"/>
      <c r="D22" s="34"/>
      <c r="E22" s="34"/>
      <c r="F22" s="34"/>
      <c r="G22" s="34"/>
      <c r="H22" s="34"/>
      <c r="I22" s="34"/>
      <c r="J22" s="34"/>
    </row>
    <row r="23" spans="1:11" ht="15.75" customHeight="1" thickBot="1" x14ac:dyDescent="0.3"/>
    <row r="24" spans="1:11" ht="15.75" x14ac:dyDescent="0.25">
      <c r="A24" s="8" t="s">
        <v>26</v>
      </c>
      <c r="B24" s="62" t="s">
        <v>302</v>
      </c>
      <c r="C24" s="49"/>
      <c r="D24" s="49"/>
      <c r="E24" s="49"/>
      <c r="F24" s="49"/>
      <c r="G24" s="47"/>
      <c r="H24" s="63" t="s">
        <v>303</v>
      </c>
      <c r="I24" s="49"/>
      <c r="J24" s="53"/>
    </row>
    <row r="25" spans="1:11" ht="48" customHeight="1" x14ac:dyDescent="0.25">
      <c r="A25" s="22" t="s">
        <v>304</v>
      </c>
      <c r="B25" s="57" t="s">
        <v>319</v>
      </c>
      <c r="C25" s="45"/>
      <c r="D25" s="45"/>
      <c r="E25" s="45"/>
      <c r="F25" s="45"/>
      <c r="G25" s="30"/>
      <c r="H25" s="55"/>
      <c r="I25" s="45"/>
      <c r="J25" s="56"/>
    </row>
    <row r="26" spans="1:11" ht="48" customHeight="1" x14ac:dyDescent="0.25">
      <c r="A26" s="22" t="s">
        <v>305</v>
      </c>
      <c r="B26" s="57" t="s">
        <v>320</v>
      </c>
      <c r="C26" s="45"/>
      <c r="D26" s="45"/>
      <c r="E26" s="45"/>
      <c r="F26" s="45"/>
      <c r="G26" s="30"/>
      <c r="H26" s="55"/>
      <c r="I26" s="45"/>
      <c r="J26" s="56"/>
    </row>
    <row r="27" spans="1:11" ht="48" customHeight="1" x14ac:dyDescent="0.25">
      <c r="A27" s="22" t="s">
        <v>306</v>
      </c>
      <c r="B27" s="57" t="s">
        <v>321</v>
      </c>
      <c r="C27" s="45"/>
      <c r="D27" s="45"/>
      <c r="E27" s="45"/>
      <c r="F27" s="45"/>
      <c r="G27" s="30"/>
      <c r="H27" s="55"/>
      <c r="I27" s="45"/>
      <c r="J27" s="56"/>
    </row>
    <row r="28" spans="1:11" ht="48" customHeight="1" x14ac:dyDescent="0.25">
      <c r="A28" s="22" t="s">
        <v>307</v>
      </c>
      <c r="B28" s="57" t="s">
        <v>322</v>
      </c>
      <c r="C28" s="45"/>
      <c r="D28" s="45"/>
      <c r="E28" s="45"/>
      <c r="F28" s="45"/>
      <c r="G28" s="30"/>
      <c r="H28" s="55"/>
      <c r="I28" s="45"/>
      <c r="J28" s="56"/>
    </row>
    <row r="29" spans="1:11" ht="48" customHeight="1" x14ac:dyDescent="0.25">
      <c r="A29" s="23"/>
      <c r="B29" s="58"/>
      <c r="C29" s="45"/>
      <c r="D29" s="45"/>
      <c r="E29" s="45"/>
      <c r="F29" s="45"/>
      <c r="G29" s="30"/>
      <c r="H29" s="55"/>
      <c r="I29" s="45"/>
      <c r="J29" s="56"/>
    </row>
    <row r="30" spans="1:11" ht="48" customHeight="1" x14ac:dyDescent="0.25">
      <c r="A30" s="23"/>
      <c r="B30" s="58"/>
      <c r="C30" s="45"/>
      <c r="D30" s="45"/>
      <c r="E30" s="45"/>
      <c r="F30" s="45"/>
      <c r="G30" s="30"/>
      <c r="H30" s="55"/>
      <c r="I30" s="45"/>
      <c r="J30" s="56"/>
    </row>
    <row r="31" spans="1:11" ht="48" customHeight="1" x14ac:dyDescent="0.25">
      <c r="A31" s="23"/>
      <c r="B31" s="58"/>
      <c r="C31" s="45"/>
      <c r="D31" s="45"/>
      <c r="E31" s="45"/>
      <c r="F31" s="45"/>
      <c r="G31" s="30"/>
      <c r="H31" s="55"/>
      <c r="I31" s="45"/>
      <c r="J31" s="56"/>
    </row>
    <row r="32" spans="1:11" ht="48.95" customHeight="1" thickBot="1" x14ac:dyDescent="0.3">
      <c r="A32" s="24"/>
      <c r="B32" s="66"/>
      <c r="C32" s="43"/>
      <c r="D32" s="43"/>
      <c r="E32" s="43"/>
      <c r="F32" s="43"/>
      <c r="G32" s="44"/>
      <c r="H32" s="67"/>
      <c r="I32" s="68"/>
      <c r="J32" s="69"/>
    </row>
    <row r="34" spans="1:10" ht="102" customHeight="1" x14ac:dyDescent="0.25">
      <c r="A34" s="61" t="s">
        <v>308</v>
      </c>
      <c r="B34" s="34"/>
      <c r="C34" s="34"/>
      <c r="D34" s="34"/>
      <c r="E34" s="34"/>
      <c r="F34" s="34"/>
      <c r="G34" s="34"/>
      <c r="H34" s="34"/>
      <c r="I34" s="34"/>
      <c r="J34" s="34"/>
    </row>
    <row r="37" spans="1:10" x14ac:dyDescent="0.25">
      <c r="A37" s="60" t="s">
        <v>309</v>
      </c>
      <c r="B37" s="34"/>
      <c r="C37" s="34"/>
      <c r="D37" s="34"/>
      <c r="E37" s="64"/>
      <c r="F37" s="34"/>
      <c r="G37" s="34"/>
      <c r="H37" s="34"/>
      <c r="I37" s="34"/>
      <c r="J37" s="34"/>
    </row>
    <row r="39" spans="1:10" x14ac:dyDescent="0.25">
      <c r="A39" s="60" t="s">
        <v>310</v>
      </c>
      <c r="B39" s="34"/>
      <c r="C39" s="34"/>
      <c r="D39" s="34"/>
      <c r="E39" s="64"/>
      <c r="F39" s="34"/>
      <c r="G39" s="34"/>
      <c r="H39" s="34"/>
      <c r="I39" s="34"/>
      <c r="J39" s="34"/>
    </row>
    <row r="86" spans="1:1" ht="15.75" x14ac:dyDescent="0.25">
      <c r="A86" t="s">
        <v>311</v>
      </c>
    </row>
  </sheetData>
  <sheetProtection algorithmName="SHA-512" hashValue="FgcAHMOu7w7TDBfpFWHcAkteMaANoaNEpFwDGwaXXfZNHK2YMXvSkUTnnzfq8c4a6lVjqqJB3HabXat/j8asDQ==" saltValue="m+ezQ0/Z9aOaXc2lsF+jcw==" spinCount="100000" sheet="1" objects="1" scenarios="1"/>
  <mergeCells count="71">
    <mergeCell ref="A2:K3"/>
    <mergeCell ref="A6:B6"/>
    <mergeCell ref="A17:B17"/>
    <mergeCell ref="B26:G26"/>
    <mergeCell ref="H26:J26"/>
    <mergeCell ref="I14:J14"/>
    <mergeCell ref="C11:E11"/>
    <mergeCell ref="I5:J5"/>
    <mergeCell ref="A12:B12"/>
    <mergeCell ref="I18:J18"/>
    <mergeCell ref="F11:H11"/>
    <mergeCell ref="C5:E5"/>
    <mergeCell ref="A18:B18"/>
    <mergeCell ref="F13:H13"/>
    <mergeCell ref="C12:E12"/>
    <mergeCell ref="I12:J12"/>
    <mergeCell ref="H30:J30"/>
    <mergeCell ref="E39:J39"/>
    <mergeCell ref="I15:J15"/>
    <mergeCell ref="A15:B15"/>
    <mergeCell ref="C6:E6"/>
    <mergeCell ref="F6:H6"/>
    <mergeCell ref="H28:J28"/>
    <mergeCell ref="A22:J22"/>
    <mergeCell ref="F12:H12"/>
    <mergeCell ref="A16:B16"/>
    <mergeCell ref="B31:G31"/>
    <mergeCell ref="H25:J25"/>
    <mergeCell ref="A34:J34"/>
    <mergeCell ref="B32:G32"/>
    <mergeCell ref="C18:E18"/>
    <mergeCell ref="H32:J32"/>
    <mergeCell ref="A39:D39"/>
    <mergeCell ref="I7:J7"/>
    <mergeCell ref="C14:E14"/>
    <mergeCell ref="A20:J20"/>
    <mergeCell ref="H31:J31"/>
    <mergeCell ref="I16:J16"/>
    <mergeCell ref="B30:G30"/>
    <mergeCell ref="B24:G24"/>
    <mergeCell ref="H24:J24"/>
    <mergeCell ref="C7:E7"/>
    <mergeCell ref="F18:H18"/>
    <mergeCell ref="C16:E16"/>
    <mergeCell ref="F17:H17"/>
    <mergeCell ref="A37:D37"/>
    <mergeCell ref="B25:G25"/>
    <mergeCell ref="E37:J37"/>
    <mergeCell ref="H29:J29"/>
    <mergeCell ref="F15:H15"/>
    <mergeCell ref="B27:G27"/>
    <mergeCell ref="B29:G29"/>
    <mergeCell ref="I13:J13"/>
    <mergeCell ref="B28:G28"/>
    <mergeCell ref="C17:E17"/>
    <mergeCell ref="I17:J17"/>
    <mergeCell ref="A14:B14"/>
    <mergeCell ref="H27:J27"/>
    <mergeCell ref="I6:J6"/>
    <mergeCell ref="F7:H7"/>
    <mergeCell ref="F16:H16"/>
    <mergeCell ref="A5:B5"/>
    <mergeCell ref="F5:H5"/>
    <mergeCell ref="A7:B7"/>
    <mergeCell ref="C13:E13"/>
    <mergeCell ref="F14:H14"/>
    <mergeCell ref="C15:E15"/>
    <mergeCell ref="A9:K9"/>
    <mergeCell ref="A11:B11"/>
    <mergeCell ref="I11:J11"/>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cp:lastPrinted>2026-06-08T10:45:33Z</cp:lastPrinted>
  <dcterms:created xsi:type="dcterms:W3CDTF">2023-04-04T12:16:45Z</dcterms:created>
  <dcterms:modified xsi:type="dcterms:W3CDTF">2026-06-11T10:44:07Z</dcterms:modified>
</cp:coreProperties>
</file>